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G:\scalesmaint\Indie\POs\"/>
    </mc:Choice>
  </mc:AlternateContent>
  <xr:revisionPtr revIDLastSave="0" documentId="13_ncr:1_{151DDBF5-0D05-4A6B-8541-E04A66CB20EF}" xr6:coauthVersionLast="47" xr6:coauthVersionMax="47" xr10:uidLastSave="{00000000-0000-0000-0000-000000000000}"/>
  <workbookProtection workbookAlgorithmName="SHA-512" workbookHashValue="KMhLe62bUi/11pZ3WNJDAe6v7SBOT1P6hYNWMfF733K366H1vzbY+MfKKw3abx7/2FKm0ixSvWIf9RgLGVMQLQ==" workbookSaltValue="++Z3ehfsLFuAZAKA9lFUXQ==" workbookSpinCount="100000" lockStructure="1"/>
  <bookViews>
    <workbookView xWindow="-120" yWindow="-120" windowWidth="29040" windowHeight="15720" xr2:uid="{EEA4E949-267C-4CC3-898C-AD0EF41E3DFA}"/>
  </bookViews>
  <sheets>
    <sheet name="PO HBK" sheetId="1" r:id="rId1"/>
    <sheet name="Instructions" sheetId="4" r:id="rId2"/>
    <sheet name="HBK Dropdowns" sheetId="2" state="hidden" r:id="rId3"/>
    <sheet name="Spine Width Calculator" sheetId="3" state="hidden" r:id="rId4"/>
  </sheets>
  <externalReferences>
    <externalReference r:id="rId5"/>
  </externalReferences>
  <definedNames>
    <definedName name="_xlnm._FilterDatabase" localSheetId="0" hidden="1">'PO HBK'!$B$110:$E$111</definedName>
    <definedName name="Hardback_cover_for_case__no_jacket">'HBK Dropdowns'!$R$11:$R$12</definedName>
    <definedName name="Hardback_cover_for_case__with_loose_jacket">'HBK Dropdowns'!$S$11:$S$12</definedName>
    <definedName name="Hardback_with_loose_jacket">'HBK Dropdowns'!$Q$10:$Q$11</definedName>
    <definedName name="ImageLookup" localSheetId="1">_xlfn.XLOOKUP('[1]PO HBK'!$C$79:$D$79,#REF!,#REF!)</definedName>
    <definedName name="ImageLookup">_xlfn.XLOOKUP('PO HBK'!$C$109:$D$109,#REF!,#REF!)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3" i="1" l="1"/>
  <c r="J3" i="1" a="1"/>
  <c r="J3" i="1" s="1"/>
  <c r="I67" i="1"/>
  <c r="I66" i="1"/>
  <c r="I65" i="1"/>
  <c r="I64" i="1"/>
  <c r="I49" i="1"/>
  <c r="I48" i="1"/>
  <c r="I47" i="1"/>
  <c r="I46" i="1"/>
  <c r="H3" i="3" l="1"/>
  <c r="H2" i="3"/>
  <c r="W50" i="2"/>
  <c r="W51" i="2"/>
  <c r="AA47" i="2"/>
  <c r="AA46" i="2"/>
  <c r="AA45" i="2"/>
  <c r="AA41" i="2"/>
  <c r="AA40" i="2"/>
  <c r="AA39" i="2"/>
  <c r="AA35" i="2"/>
  <c r="AA34" i="2"/>
  <c r="AA33" i="2"/>
  <c r="AA30" i="2"/>
  <c r="AA29" i="2"/>
  <c r="AA28" i="2"/>
  <c r="AA27" i="2"/>
  <c r="AA26" i="2"/>
  <c r="AA25" i="2"/>
  <c r="AA24" i="2"/>
  <c r="H4" i="3" l="1"/>
  <c r="H5" i="3" s="1"/>
  <c r="L2" i="3" s="1" a="1"/>
  <c r="L2" i="3" s="1"/>
  <c r="V32" i="2" a="1"/>
  <c r="V32" i="2" s="1"/>
  <c r="V38" i="2" a="1"/>
  <c r="V38" i="2" s="1"/>
  <c r="V44" i="2" a="1"/>
  <c r="V44" i="2" s="1"/>
  <c r="V23" i="2" a="1"/>
  <c r="V23" i="2" s="1"/>
  <c r="B189" i="2" l="1"/>
  <c r="B188" i="2"/>
  <c r="B187" i="2"/>
  <c r="B186" i="2"/>
  <c r="B181" i="2"/>
  <c r="B182" i="2"/>
  <c r="B183" i="2"/>
  <c r="B180" i="2"/>
  <c r="H100" i="2" l="1"/>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99" i="2"/>
  <c r="J98" i="2"/>
  <c r="O45" i="2" l="1"/>
  <c r="O44"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V50" i="2" l="1" a="1"/>
  <c r="V50" i="2" s="1"/>
  <c r="F97" i="2"/>
  <c r="B149" i="1" l="1"/>
  <c r="C14" i="2" l="1"/>
  <c r="J148" i="2"/>
  <c r="J140" i="2"/>
  <c r="J92" i="2"/>
  <c r="K41" i="2" l="1"/>
  <c r="J41" i="2"/>
  <c r="I51" i="2"/>
  <c r="J34" i="2"/>
  <c r="K28" i="2"/>
  <c r="J28" i="2"/>
  <c r="C11" i="2"/>
  <c r="C12" i="2"/>
  <c r="C13" i="2"/>
  <c r="C10" i="2"/>
  <c r="I83" i="2" l="1"/>
  <c r="I84" i="2"/>
  <c r="I82" i="2"/>
  <c r="I65" i="2"/>
  <c r="I63" i="2"/>
  <c r="I64" i="2"/>
  <c r="J99" i="2"/>
  <c r="J35" i="2"/>
  <c r="I77" i="2"/>
  <c r="I78" i="2"/>
  <c r="I79" i="2"/>
  <c r="I59" i="2"/>
  <c r="I58" i="2"/>
  <c r="I57" i="2"/>
  <c r="I88" i="2"/>
  <c r="I85" i="2"/>
  <c r="I86" i="2"/>
  <c r="I87" i="2"/>
  <c r="I80" i="2"/>
  <c r="I89" i="2"/>
  <c r="I52" i="2"/>
  <c r="I81" i="2"/>
  <c r="I76" i="2"/>
  <c r="I67" i="2"/>
  <c r="I60" i="2"/>
  <c r="I69" i="2"/>
  <c r="I61" i="2"/>
  <c r="I70" i="2"/>
  <c r="I62" i="2"/>
  <c r="I72" i="2"/>
  <c r="I68" i="2"/>
  <c r="I71" i="2"/>
  <c r="I66" i="2"/>
  <c r="J127" i="2"/>
  <c r="J110" i="2"/>
  <c r="J101" i="2"/>
  <c r="J109" i="2"/>
  <c r="J115" i="2"/>
  <c r="J128" i="2"/>
  <c r="J121" i="2"/>
  <c r="J133" i="2"/>
  <c r="J116" i="2"/>
  <c r="J104" i="2"/>
  <c r="J112" i="2"/>
  <c r="J134" i="2"/>
  <c r="J102" i="2"/>
  <c r="J100" i="2"/>
  <c r="J103" i="2"/>
  <c r="J135" i="2"/>
  <c r="J132" i="2"/>
  <c r="J119" i="2"/>
  <c r="J105" i="2"/>
  <c r="J129" i="2"/>
  <c r="J126" i="2"/>
  <c r="J113" i="2"/>
  <c r="J118" i="2"/>
  <c r="J125" i="2"/>
  <c r="J123" i="2"/>
  <c r="J120" i="2"/>
  <c r="J107" i="2"/>
  <c r="J106" i="2"/>
  <c r="J117" i="2"/>
  <c r="J114" i="2"/>
  <c r="J131" i="2"/>
  <c r="J122" i="2"/>
  <c r="J124" i="2"/>
  <c r="J111" i="2"/>
  <c r="J108" i="2"/>
  <c r="J130" i="2"/>
  <c r="F126" i="2"/>
  <c r="F120" i="2"/>
  <c r="F114" i="2"/>
  <c r="F108" i="2"/>
  <c r="F102" i="2"/>
  <c r="F98" i="2"/>
  <c r="F125" i="2"/>
  <c r="F119" i="2"/>
  <c r="F113" i="2"/>
  <c r="F107" i="2"/>
  <c r="F101" i="2"/>
  <c r="F110" i="2"/>
  <c r="F115" i="2"/>
  <c r="F124" i="2"/>
  <c r="F118" i="2"/>
  <c r="F112" i="2"/>
  <c r="F106" i="2"/>
  <c r="F100" i="2"/>
  <c r="F116" i="2"/>
  <c r="F109" i="2"/>
  <c r="F123" i="2"/>
  <c r="F117" i="2"/>
  <c r="F111" i="2"/>
  <c r="F105" i="2"/>
  <c r="F99" i="2"/>
  <c r="F122" i="2"/>
  <c r="F104" i="2"/>
  <c r="F121" i="2"/>
  <c r="F103" i="2"/>
  <c r="J42" i="2"/>
  <c r="J29" i="2"/>
  <c r="J30" i="2"/>
  <c r="J150" i="2"/>
  <c r="J156" i="2"/>
  <c r="J162" i="2"/>
  <c r="J168" i="2"/>
  <c r="J174" i="2"/>
  <c r="J149" i="2"/>
  <c r="J95" i="2"/>
  <c r="J172" i="2"/>
  <c r="J145" i="2"/>
  <c r="J167" i="2"/>
  <c r="J141" i="2"/>
  <c r="J151" i="2"/>
  <c r="J157" i="2"/>
  <c r="J163" i="2"/>
  <c r="J169" i="2"/>
  <c r="J175" i="2"/>
  <c r="J142" i="2"/>
  <c r="J93" i="2"/>
  <c r="J166" i="2"/>
  <c r="J173" i="2"/>
  <c r="J152" i="2"/>
  <c r="J158" i="2"/>
  <c r="J164" i="2"/>
  <c r="J170" i="2"/>
  <c r="J176" i="2"/>
  <c r="J143" i="2"/>
  <c r="J154" i="2"/>
  <c r="J178" i="2"/>
  <c r="J161" i="2"/>
  <c r="J94" i="2"/>
  <c r="J153" i="2"/>
  <c r="J159" i="2"/>
  <c r="J165" i="2"/>
  <c r="J171" i="2"/>
  <c r="J177" i="2"/>
  <c r="J144" i="2"/>
  <c r="J160" i="2"/>
  <c r="J155" i="2"/>
  <c r="J179" i="2"/>
  <c r="F59" i="1"/>
  <c r="K45" i="2"/>
  <c r="K46" i="2"/>
  <c r="J48" i="2"/>
  <c r="K48" i="2"/>
  <c r="K47" i="2"/>
  <c r="I53" i="2"/>
  <c r="K43" i="2"/>
  <c r="J47" i="2"/>
  <c r="J46" i="2"/>
  <c r="J44" i="2"/>
  <c r="J43" i="2"/>
  <c r="K44" i="2"/>
  <c r="J45" i="2"/>
  <c r="K42" i="2"/>
  <c r="J36" i="2"/>
  <c r="J31" i="2"/>
  <c r="K31" i="2"/>
  <c r="J37" i="2"/>
  <c r="J38" i="2"/>
  <c r="K29" i="2"/>
  <c r="K30" i="2"/>
  <c r="Q92" i="2" l="1" a="1"/>
  <c r="Q92" i="2" s="1"/>
  <c r="Q30" i="2" a="1"/>
  <c r="Q30" i="2" s="1"/>
  <c r="Q22" i="2" a="1"/>
  <c r="Q22" i="2" s="1"/>
  <c r="Q41" i="2" a="1"/>
  <c r="Q41" i="2" s="1"/>
  <c r="Q48" i="2" a="1"/>
  <c r="Q48" i="2" s="1"/>
  <c r="Q15" i="2" a="1"/>
  <c r="Q15" i="2" s="1"/>
  <c r="R15" i="2" a="1"/>
  <c r="R15" i="2" s="1"/>
  <c r="Q109" i="2" a="1"/>
  <c r="Q109" i="2" s="1"/>
  <c r="R22" i="2" a="1"/>
  <c r="R22" i="2" s="1"/>
  <c r="Q140" i="2" a="1"/>
  <c r="Q140" i="2" s="1"/>
  <c r="Q130" i="2" a="1"/>
  <c r="Q130" i="2" s="1"/>
  <c r="R30" i="2" a="1"/>
  <c r="R30"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<sst xmlns="http://schemas.openxmlformats.org/spreadsheetml/2006/main" count="798" uniqueCount="513">
  <si>
    <t>Quantity to store at Clays for scheme:</t>
  </si>
  <si>
    <t>Yes</t>
  </si>
  <si>
    <t>Using Clays Gardners Distribution Scheme:</t>
  </si>
  <si>
    <t>If you are planning to use the scheme, please discuss this with your sales rep first:</t>
  </si>
  <si>
    <t xml:space="preserve">Clays/Gardners Distribution Scheme: </t>
  </si>
  <si>
    <t>Tel:</t>
  </si>
  <si>
    <t xml:space="preserve">Tel: </t>
  </si>
  <si>
    <t xml:space="preserve">Quantity: </t>
  </si>
  <si>
    <t>Bulk Quantity:</t>
  </si>
  <si>
    <t xml:space="preserve">Any Additonal Deliveries: </t>
  </si>
  <si>
    <t>Please note you cannot specify delivery time</t>
  </si>
  <si>
    <t xml:space="preserve">E.g. packing for onwards export, restricted access to property. </t>
  </si>
  <si>
    <t>Special Instructions:</t>
  </si>
  <si>
    <t>Advances Quanity:</t>
  </si>
  <si>
    <t>Double-walled cartons</t>
  </si>
  <si>
    <t>Packing:</t>
  </si>
  <si>
    <t xml:space="preserve">Packing and Delivery: </t>
  </si>
  <si>
    <t>Foil Colour Ref:</t>
  </si>
  <si>
    <t>Case Foil Blocking</t>
  </si>
  <si>
    <t>Case Cloth:</t>
  </si>
  <si>
    <t xml:space="preserve">Hardback Bind Extras </t>
  </si>
  <si>
    <t xml:space="preserve">Case Specifications </t>
  </si>
  <si>
    <t>#3</t>
  </si>
  <si>
    <t>#2</t>
  </si>
  <si>
    <t>#1</t>
  </si>
  <si>
    <t xml:space="preserve">Special Finishes: </t>
  </si>
  <si>
    <t>Jacket Finish:</t>
  </si>
  <si>
    <t xml:space="preserve">Jacket Print: </t>
  </si>
  <si>
    <t xml:space="preserve">Jacket Material: </t>
  </si>
  <si>
    <t>Illustrations:</t>
  </si>
  <si>
    <t xml:space="preserve">Text Paper: </t>
  </si>
  <si>
    <t>Interior Specifications:</t>
  </si>
  <si>
    <t xml:space="preserve">Extent </t>
  </si>
  <si>
    <t xml:space="preserve">Trim Size: </t>
  </si>
  <si>
    <t xml:space="preserve">Bind Style: </t>
  </si>
  <si>
    <t>N/A</t>
  </si>
  <si>
    <t>Proofs:</t>
  </si>
  <si>
    <t>New</t>
  </si>
  <si>
    <t xml:space="preserve">New/Reprint: </t>
  </si>
  <si>
    <t>dd/mm/yyyy</t>
  </si>
  <si>
    <t xml:space="preserve">Date PO &amp; Files Supplied: </t>
  </si>
  <si>
    <t xml:space="preserve">ISBN: </t>
  </si>
  <si>
    <t xml:space="preserve">Total Quantity: </t>
  </si>
  <si>
    <t xml:space="preserve">Title: </t>
  </si>
  <si>
    <t xml:space="preserve">Order Details: </t>
  </si>
  <si>
    <t xml:space="preserve">Date: </t>
  </si>
  <si>
    <t>Account Code:</t>
  </si>
  <si>
    <t xml:space="preserve">Publisher Name: </t>
  </si>
  <si>
    <t xml:space="preserve">Telephone: </t>
  </si>
  <si>
    <t xml:space="preserve">Email: </t>
  </si>
  <si>
    <t xml:space="preserve">Customer Contact: </t>
  </si>
  <si>
    <t xml:space="preserve">Customer Details: </t>
  </si>
  <si>
    <t xml:space="preserve">For questions about completing the form, please contact your Clays sales representative. </t>
  </si>
  <si>
    <t xml:space="preserve">Please see INSTRUCTIONS tab for guidance on completing the PO. </t>
  </si>
  <si>
    <t>Clays Hardback Purchase Order Form:</t>
  </si>
  <si>
    <t>Other (please specify in Notes)</t>
  </si>
  <si>
    <t>Pantone colour (please provide reference)</t>
  </si>
  <si>
    <t>Pre-Press Extras</t>
  </si>
  <si>
    <t>Debossing (front &amp; back)</t>
  </si>
  <si>
    <t>Debossing (front only)</t>
  </si>
  <si>
    <t xml:space="preserve">Foiling (front, back &amp; spine) </t>
  </si>
  <si>
    <t>Foiling (front &amp; spine)</t>
  </si>
  <si>
    <t>Spot UV (front, back &amp; spine)</t>
  </si>
  <si>
    <t>CFC Jacket Special Finishes</t>
  </si>
  <si>
    <t>PDF Proofs</t>
  </si>
  <si>
    <t>Embossing (front &amp; back)</t>
  </si>
  <si>
    <t>Embossing (front only)</t>
  </si>
  <si>
    <t>No Finish</t>
  </si>
  <si>
    <t>Soft-touch matt lamination</t>
  </si>
  <si>
    <t>Anti-scuff lamination</t>
  </si>
  <si>
    <t>Gloss lamination</t>
  </si>
  <si>
    <t>Matt lamination</t>
  </si>
  <si>
    <t>Gloss varnish</t>
  </si>
  <si>
    <t>Cover Finish</t>
  </si>
  <si>
    <t>4/0</t>
  </si>
  <si>
    <t>Cover Print</t>
  </si>
  <si>
    <t>Uncoated (specify in Notes)</t>
  </si>
  <si>
    <t>4/4</t>
  </si>
  <si>
    <t>4/1</t>
  </si>
  <si>
    <t>None</t>
  </si>
  <si>
    <t>Illustrations</t>
  </si>
  <si>
    <t>Munken Premium White (80/140)</t>
  </si>
  <si>
    <t>Amber Hiway (80/98)</t>
  </si>
  <si>
    <t>Holmen Cream (65/138)</t>
  </si>
  <si>
    <t>Bind Style</t>
  </si>
  <si>
    <t>Holmen Book (55/106, white)</t>
  </si>
  <si>
    <t>Reprint (new data)</t>
  </si>
  <si>
    <t>Reprint (same data)</t>
  </si>
  <si>
    <t>Text Paper</t>
  </si>
  <si>
    <t>New/Reprint</t>
  </si>
  <si>
    <t xml:space="preserve">Case Material </t>
  </si>
  <si>
    <t xml:space="preserve">Case Cloth Colour  </t>
  </si>
  <si>
    <t>601 Black</t>
  </si>
  <si>
    <t>619 White</t>
  </si>
  <si>
    <t>603 Prussian Blue</t>
  </si>
  <si>
    <t xml:space="preserve">611 Paris Blue </t>
  </si>
  <si>
    <t xml:space="preserve">602 Dark Blue </t>
  </si>
  <si>
    <t xml:space="preserve">610 Aubergine </t>
  </si>
  <si>
    <t xml:space="preserve">606 Dark Green </t>
  </si>
  <si>
    <t xml:space="preserve">604 Red </t>
  </si>
  <si>
    <t>605 Maroon</t>
  </si>
  <si>
    <t xml:space="preserve">617 Ruby </t>
  </si>
  <si>
    <t xml:space="preserve">607 Graphite </t>
  </si>
  <si>
    <t xml:space="preserve">621 Grey </t>
  </si>
  <si>
    <t xml:space="preserve">626 Plum </t>
  </si>
  <si>
    <t>608 Claret</t>
  </si>
  <si>
    <t xml:space="preserve">615 Cherry </t>
  </si>
  <si>
    <t>628 Terracotta</t>
  </si>
  <si>
    <t xml:space="preserve">618 Dark Brown </t>
  </si>
  <si>
    <t xml:space="preserve">629 Fawn </t>
  </si>
  <si>
    <t>623 Sunshine</t>
  </si>
  <si>
    <t xml:space="preserve">632 Kingfisher </t>
  </si>
  <si>
    <t>616 Buttermilk</t>
  </si>
  <si>
    <t xml:space="preserve">622 Mandarin </t>
  </si>
  <si>
    <t xml:space="preserve">630 Silver Grey </t>
  </si>
  <si>
    <t xml:space="preserve">633 Olive </t>
  </si>
  <si>
    <t xml:space="preserve">614 Green </t>
  </si>
  <si>
    <t xml:space="preserve">624 Blueberry </t>
  </si>
  <si>
    <t xml:space="preserve">625 Sapphire </t>
  </si>
  <si>
    <t xml:space="preserve">612 Amethyst </t>
  </si>
  <si>
    <t xml:space="preserve">Case Foil Blocking </t>
  </si>
  <si>
    <t xml:space="preserve">Spine only </t>
  </si>
  <si>
    <t xml:space="preserve">Front &amp; spine </t>
  </si>
  <si>
    <t xml:space="preserve">Front, back &amp; spine </t>
  </si>
  <si>
    <t xml:space="preserve">None </t>
  </si>
  <si>
    <t xml:space="preserve">Foil Colour Ref. </t>
  </si>
  <si>
    <t>K1</t>
  </si>
  <si>
    <t xml:space="preserve">K2 </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</si>
  <si>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</si>
  <si>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</si>
  <si>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</si>
  <si>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</si>
  <si>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</si>
  <si>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</si>
  <si>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</si>
  <si>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</si>
  <si>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</si>
  <si>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</si>
  <si>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</si>
  <si>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</si>
  <si>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</si>
  <si>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</si>
  <si>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</si>
  <si>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</si>
  <si>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</si>
  <si>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</si>
  <si>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</si>
  <si>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</si>
  <si>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</si>
  <si>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</si>
  <si>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</si>
  <si>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</si>
  <si>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</si>
  <si>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</si>
  <si>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</si>
  <si>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</si>
  <si>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Standard coloured</t>
  </si>
  <si>
    <t>Endpapers</t>
  </si>
  <si>
    <t xml:space="preserve">Endpaper Reference </t>
  </si>
  <si>
    <t xml:space="preserve">667 Sapphire Blue </t>
  </si>
  <si>
    <t xml:space="preserve">673 Heritage Blue </t>
  </si>
  <si>
    <t xml:space="preserve">679F Steel Blue </t>
  </si>
  <si>
    <t xml:space="preserve">679E Sky Blue </t>
  </si>
  <si>
    <t xml:space="preserve">676 Graphite </t>
  </si>
  <si>
    <t xml:space="preserve">662 Slate </t>
  </si>
  <si>
    <t xml:space="preserve">679L Grey </t>
  </si>
  <si>
    <t xml:space="preserve">672 Dove Grey </t>
  </si>
  <si>
    <t xml:space="preserve">658 Black </t>
  </si>
  <si>
    <t xml:space="preserve">660 Cherry </t>
  </si>
  <si>
    <t xml:space="preserve">666 Ruby </t>
  </si>
  <si>
    <t xml:space="preserve">679K Mandarin </t>
  </si>
  <si>
    <t xml:space="preserve">678 Sunshine </t>
  </si>
  <si>
    <t xml:space="preserve">664 Cotton White </t>
  </si>
  <si>
    <t xml:space="preserve">675 Hunter Green </t>
  </si>
  <si>
    <t xml:space="preserve">679X Olive </t>
  </si>
  <si>
    <t xml:space="preserve">679Y Mint </t>
  </si>
  <si>
    <t xml:space="preserve">679H Pistachio </t>
  </si>
  <si>
    <t xml:space="preserve">671 Mahogany </t>
  </si>
  <si>
    <t xml:space="preserve">665 Fawn </t>
  </si>
  <si>
    <t>679I Salmon</t>
  </si>
  <si>
    <t xml:space="preserve">674 Burnt Orange </t>
  </si>
  <si>
    <t xml:space="preserve">679P Terracotta </t>
  </si>
  <si>
    <t xml:space="preserve">679J Old Gold </t>
  </si>
  <si>
    <t xml:space="preserve">679Z Buttermilk </t>
  </si>
  <si>
    <t xml:space="preserve">679B Raspberry </t>
  </si>
  <si>
    <t xml:space="preserve">679R Plum </t>
  </si>
  <si>
    <t xml:space="preserve">679T Imperial Blue </t>
  </si>
  <si>
    <t xml:space="preserve">667 Prussian Blue </t>
  </si>
  <si>
    <t xml:space="preserve">679U Kingfisher Blue </t>
  </si>
  <si>
    <t xml:space="preserve">679M Blueberry </t>
  </si>
  <si>
    <t xml:space="preserve">659 Dark Blue </t>
  </si>
  <si>
    <t xml:space="preserve">679V Silver Grey </t>
  </si>
  <si>
    <t xml:space="preserve">Head &amp; Tail Bands </t>
  </si>
  <si>
    <t xml:space="preserve">Yes </t>
  </si>
  <si>
    <t xml:space="preserve">No </t>
  </si>
  <si>
    <t xml:space="preserve">Band Reference </t>
  </si>
  <si>
    <t>232 Dark Blue/White</t>
  </si>
  <si>
    <t xml:space="preserve">224 Blue </t>
  </si>
  <si>
    <t>231 Light Blue/White</t>
  </si>
  <si>
    <t xml:space="preserve">252D Sky Blue </t>
  </si>
  <si>
    <t xml:space="preserve">252K Mid-Blue </t>
  </si>
  <si>
    <t>252H Purple/White</t>
  </si>
  <si>
    <t xml:space="preserve">252L Purple </t>
  </si>
  <si>
    <t xml:space="preserve">252M Pink/White </t>
  </si>
  <si>
    <t xml:space="preserve">252N Fuchsia Pink </t>
  </si>
  <si>
    <t xml:space="preserve">252P White </t>
  </si>
  <si>
    <t>252G Off-White</t>
  </si>
  <si>
    <t>252Q Grey</t>
  </si>
  <si>
    <t>227 Dark Grey</t>
  </si>
  <si>
    <t>237 Black/White</t>
  </si>
  <si>
    <t>252J Black</t>
  </si>
  <si>
    <t>249 Gold</t>
  </si>
  <si>
    <t>225 Yellow</t>
  </si>
  <si>
    <t>235 Black/Yellow</t>
  </si>
  <si>
    <t>233 Red/Yellow</t>
  </si>
  <si>
    <t>252B Orange</t>
  </si>
  <si>
    <t>252R Salmon</t>
  </si>
  <si>
    <t>234 Red/White</t>
  </si>
  <si>
    <t>226 Red</t>
  </si>
  <si>
    <t>252C Dark Red</t>
  </si>
  <si>
    <t>252I Red/Black</t>
  </si>
  <si>
    <t>247 Maroon</t>
  </si>
  <si>
    <t>244 Fawn</t>
  </si>
  <si>
    <t>245 Yellow/Light Brown</t>
  </si>
  <si>
    <t>243 Light Brown</t>
  </si>
  <si>
    <t>246 Dark Brown</t>
  </si>
  <si>
    <t>249 Brown/Yellow</t>
  </si>
  <si>
    <t>229 Green/Red</t>
  </si>
  <si>
    <t>230 Green/Yellow</t>
  </si>
  <si>
    <t>251 Light Green</t>
  </si>
  <si>
    <t>239 Dark Green</t>
  </si>
  <si>
    <t xml:space="preserve">252F Jade </t>
  </si>
  <si>
    <t xml:space="preserve">Marker Ribbon </t>
  </si>
  <si>
    <t xml:space="preserve">Ribbon Reference </t>
  </si>
  <si>
    <t>258 White</t>
  </si>
  <si>
    <t>259 Yellow</t>
  </si>
  <si>
    <t>260 Gold</t>
  </si>
  <si>
    <t>266 Orange</t>
  </si>
  <si>
    <t xml:space="preserve">261 Red </t>
  </si>
  <si>
    <t>255 Maroon</t>
  </si>
  <si>
    <t>267 Baby Pink</t>
  </si>
  <si>
    <t>268 Fuchsia Pink</t>
  </si>
  <si>
    <t>269 Lilac</t>
  </si>
  <si>
    <t>262 Purple</t>
  </si>
  <si>
    <t xml:space="preserve">270 Light Blue </t>
  </si>
  <si>
    <t>263 Blue</t>
  </si>
  <si>
    <t>254 Dark Blue</t>
  </si>
  <si>
    <t>264 Light Green</t>
  </si>
  <si>
    <t>256 Green</t>
  </si>
  <si>
    <t>271 Fawn</t>
  </si>
  <si>
    <t>257 Dark Brown</t>
  </si>
  <si>
    <t>265 Grey</t>
  </si>
  <si>
    <t>272 Charcoal Grey</t>
  </si>
  <si>
    <t xml:space="preserve">253 Black </t>
  </si>
  <si>
    <t>Packing</t>
  </si>
  <si>
    <t xml:space="preserve">Using Gardners Scheme? </t>
  </si>
  <si>
    <t>Binders parcels (bulk shrink-wrapping)</t>
  </si>
  <si>
    <t>Cover (extra charge)</t>
  </si>
  <si>
    <t>Text (extra charge)</t>
  </si>
  <si>
    <t>Text &amp; Cover (extra charge)</t>
  </si>
  <si>
    <t>Generate &amp; Insert Barcode (extra charge)</t>
  </si>
  <si>
    <t>x</t>
  </si>
  <si>
    <t>Trim Sizes</t>
  </si>
  <si>
    <t xml:space="preserve">A format </t>
  </si>
  <si>
    <t>B Format</t>
  </si>
  <si>
    <t>Demy</t>
  </si>
  <si>
    <t>Royal</t>
  </si>
  <si>
    <t xml:space="preserve"> </t>
  </si>
  <si>
    <t>Delivery Date:</t>
  </si>
  <si>
    <t xml:space="preserve">Case Cloth Reference: </t>
  </si>
  <si>
    <t>Marker Ribbons – Clays</t>
  </si>
  <si>
    <t>Head/Tail Bands – Clays</t>
  </si>
  <si>
    <t>Wibalin® Endpapers – Clays</t>
  </si>
  <si>
    <t>Brillianta</t>
  </si>
  <si>
    <t>Other (please specify in notes)</t>
  </si>
  <si>
    <t>ExtentB14:B59</t>
  </si>
  <si>
    <t>Other (please include in notes)</t>
  </si>
  <si>
    <t>Other (pleae spcify in notes)</t>
  </si>
  <si>
    <t>8PP x 1 Section Monochrome</t>
  </si>
  <si>
    <t>8PP x 1 Section Colour</t>
  </si>
  <si>
    <t>16PP - 8PP x 2 Sections Monochrome</t>
  </si>
  <si>
    <t>24PP OR 32PP x 1 Section Monochrome</t>
  </si>
  <si>
    <t>16PP x 1 Section Monochrome</t>
  </si>
  <si>
    <t>16PP - 8PP x 2 sections Colour</t>
  </si>
  <si>
    <t>16PP x 1 Section Colour</t>
  </si>
  <si>
    <t>24PP OR 32PP x 1 Section Colour</t>
  </si>
  <si>
    <t>Quote Reference:</t>
  </si>
  <si>
    <t>Cover- for- case jacket specification</t>
  </si>
  <si>
    <t/>
  </si>
  <si>
    <t>Jacket material</t>
  </si>
  <si>
    <t>Jacket print</t>
  </si>
  <si>
    <t>Jacket finish</t>
  </si>
  <si>
    <t>Case cloth</t>
  </si>
  <si>
    <t>Case specifications</t>
  </si>
  <si>
    <t>Case cloth colour</t>
  </si>
  <si>
    <t>Case foil blocking</t>
  </si>
  <si>
    <t>case specifications</t>
  </si>
  <si>
    <t>Foil colour ref</t>
  </si>
  <si>
    <t>Spine Width:</t>
  </si>
  <si>
    <t>Microns:</t>
  </si>
  <si>
    <t>Unjacketed hardback (cloth bound)</t>
  </si>
  <si>
    <t>Clays FSC CFC 130gsm</t>
  </si>
  <si>
    <t>#4</t>
  </si>
  <si>
    <t>Hardback cover-for-case (with dust jacket)</t>
  </si>
  <si>
    <t>Hardback with dust jacket</t>
  </si>
  <si>
    <t>Dust Jacket</t>
  </si>
  <si>
    <t>Dust jacket specification</t>
  </si>
  <si>
    <t>Dust Jacket Special Finishes</t>
  </si>
  <si>
    <t>Material Links:</t>
  </si>
  <si>
    <t xml:space="preserve">Advance Details: </t>
  </si>
  <si>
    <t>Additional Delivery Details:</t>
  </si>
  <si>
    <t>Name:</t>
  </si>
  <si>
    <t>House/ Building Number:</t>
  </si>
  <si>
    <t>Postcode:</t>
  </si>
  <si>
    <t>Street:</t>
  </si>
  <si>
    <t>Dust Jacket Specifications:</t>
  </si>
  <si>
    <t>Cover-for-Case Specifications:</t>
  </si>
  <si>
    <t xml:space="preserve">Bulk Delivery Details: </t>
  </si>
  <si>
    <t>Hardback cover-for-case (no dust jacket)</t>
  </si>
  <si>
    <t>Is this a resedential address?</t>
  </si>
  <si>
    <t>No</t>
  </si>
  <si>
    <t>Data Amendments:</t>
  </si>
  <si>
    <t>e.g remove integrated illustration on page 16</t>
  </si>
  <si>
    <t>Margins:</t>
  </si>
  <si>
    <t>Printed Price on Cover:</t>
  </si>
  <si>
    <t>Margins</t>
  </si>
  <si>
    <t>Spine width:</t>
  </si>
  <si>
    <t>Please state in notes if not any of the above options or if more than one foil is required</t>
  </si>
  <si>
    <t>Endpapers:</t>
  </si>
  <si>
    <t>Head &amp; Tail Bands:</t>
  </si>
  <si>
    <t>Marker Ribbon:</t>
  </si>
  <si>
    <t xml:space="preserve">Data Amendment Instructions: </t>
  </si>
  <si>
    <t>Case Specifications:</t>
  </si>
  <si>
    <t>Please pick from specifications below</t>
  </si>
  <si>
    <t>188 Burgundy</t>
  </si>
  <si>
    <t>155 Navy Blue</t>
  </si>
  <si>
    <t>157 Dark Blue</t>
  </si>
  <si>
    <t>194 Duck Egg Blue</t>
  </si>
  <si>
    <t>154 Light Blue</t>
  </si>
  <si>
    <t>156 Black</t>
  </si>
  <si>
    <t>165 Grey</t>
  </si>
  <si>
    <t>166 Gey</t>
  </si>
  <si>
    <t>167 Light Grey</t>
  </si>
  <si>
    <t>178 Olive Green</t>
  </si>
  <si>
    <t>175 Ivory</t>
  </si>
  <si>
    <t>169 Rust</t>
  </si>
  <si>
    <t>159 Bright Red</t>
  </si>
  <si>
    <t>185 Cherry Red</t>
  </si>
  <si>
    <t>184 Flame</t>
  </si>
  <si>
    <t>181 Sunsshine Yellow</t>
  </si>
  <si>
    <t>170 Dark Brown</t>
  </si>
  <si>
    <t>172 Mid Brown</t>
  </si>
  <si>
    <t>173 Fawn</t>
  </si>
  <si>
    <t>174 Beige</t>
  </si>
  <si>
    <t>153 Pistachio</t>
  </si>
  <si>
    <t>190 Dark Green</t>
  </si>
  <si>
    <t>193 Sea Green</t>
  </si>
  <si>
    <t>162 White</t>
  </si>
  <si>
    <t>164 Charcoal Grey</t>
  </si>
  <si>
    <t>163 Dark Grey</t>
  </si>
  <si>
    <t>161 RAF Blue</t>
  </si>
  <si>
    <t>152 Purple</t>
  </si>
  <si>
    <t>180 Yellow</t>
  </si>
  <si>
    <t>151 Lime</t>
  </si>
  <si>
    <t>149 Violet</t>
  </si>
  <si>
    <t>148 Fuschia</t>
  </si>
  <si>
    <t>147 Turquoise</t>
  </si>
  <si>
    <t>146 Hot Pink</t>
  </si>
  <si>
    <t>145 Baby Pink</t>
  </si>
  <si>
    <t>150 Apple Green</t>
  </si>
  <si>
    <t>Wibalin</t>
  </si>
  <si>
    <t xml:space="preserve">If your book contains features that are not covered in the PO, please detail below: </t>
  </si>
  <si>
    <t>Endpaper Reference</t>
  </si>
  <si>
    <t>If foiling or pantone is selected please list reference below</t>
  </si>
  <si>
    <t>Select from menu; if N/A, please leave blank</t>
  </si>
  <si>
    <t>Please select specification here</t>
  </si>
  <si>
    <t>Case is produced as a roundback with 2000 micron board, unless specified otherwise</t>
  </si>
  <si>
    <t xml:space="preserve">Cover-for-Case Material: </t>
  </si>
  <si>
    <t>Printed Price on Cover-for-Case:</t>
  </si>
  <si>
    <t xml:space="preserve">Cover-for-Case Print: </t>
  </si>
  <si>
    <t>Cover-for-Case Finish:</t>
  </si>
  <si>
    <t>178(h) x 111(w)</t>
  </si>
  <si>
    <t>198(h) x 129(w)</t>
  </si>
  <si>
    <t>216(h) x 135(w)</t>
  </si>
  <si>
    <t>234(h) x 153(w)</t>
  </si>
  <si>
    <t>Margins as data</t>
  </si>
  <si>
    <t>Follow margins detailed in data amendment notes</t>
  </si>
  <si>
    <t>Text Correction Insert (extra charge, please detail in data amendment notes)</t>
  </si>
  <si>
    <t>Marterial Links:</t>
  </si>
  <si>
    <t>CFC Special Finishes</t>
  </si>
  <si>
    <t xml:space="preserve">Instructions: </t>
  </si>
  <si>
    <r>
      <t xml:space="preserve">This is the Clays Purchase Order Form for </t>
    </r>
    <r>
      <rPr>
        <b/>
        <sz val="11"/>
        <color theme="1"/>
        <rFont val="Calibri"/>
        <family val="2"/>
        <scheme val="minor"/>
      </rPr>
      <t>Hardback</t>
    </r>
    <r>
      <rPr>
        <sz val="11"/>
        <color theme="1"/>
        <rFont val="Calibri"/>
        <family val="2"/>
        <scheme val="minor"/>
      </rPr>
      <t xml:space="preserve"> titles. If your order is a paperback, please ask your sales rep. for the paperback version of this form. </t>
    </r>
  </si>
  <si>
    <r>
      <t>Publisher name:</t>
    </r>
    <r>
      <rPr>
        <sz val="11"/>
        <color theme="1"/>
        <rFont val="Calibri"/>
        <family val="2"/>
        <scheme val="minor"/>
      </rPr>
      <t xml:space="preserve"> Please state either your company name or if you do not have a company, please state your prefered name. </t>
    </r>
  </si>
  <si>
    <r>
      <t>Account code</t>
    </r>
    <r>
      <rPr>
        <sz val="11"/>
        <color theme="1"/>
        <rFont val="Calibri"/>
        <family val="2"/>
        <scheme val="minor"/>
      </rPr>
      <t>: This is your unique code that identifies your account in the Clays database. This will be provided once you complete the Customer Application Form. If this has not been shared with you, please let your Sales Rep know.</t>
    </r>
  </si>
  <si>
    <r>
      <t>Title</t>
    </r>
    <r>
      <rPr>
        <sz val="11"/>
        <color theme="1"/>
        <rFont val="Calibri"/>
        <family val="2"/>
        <scheme val="minor"/>
      </rPr>
      <t>: This is the title of your book.</t>
    </r>
  </si>
  <si>
    <t>ISBN: This is the acronym for International Standard Book Number, and it is a 13-digit number that identifies a specific book. If you don’t have one yet, they can be purchased here: Nielsen UK ISBN Store (nielsenisbnstore.com).</t>
  </si>
  <si>
    <r>
      <t>New/Reprint</t>
    </r>
    <r>
      <rPr>
        <sz val="11"/>
        <color theme="1"/>
        <rFont val="Calibri"/>
        <family val="2"/>
        <scheme val="minor"/>
      </rPr>
      <t>: Whether it is a new order for Clays, or a reprint of a previous job printed with us.</t>
    </r>
  </si>
  <si>
    <r>
      <t>Quote reference:</t>
    </r>
    <r>
      <rPr>
        <sz val="11"/>
        <color theme="1"/>
        <rFont val="Calibri"/>
        <family val="2"/>
        <scheme val="minor"/>
      </rPr>
      <t xml:space="preserve"> This is the reference number of the initial production quote you were sent. It will start with the letter A followed by a combination of numbers.</t>
    </r>
  </si>
  <si>
    <r>
      <t>Bind Style</t>
    </r>
    <r>
      <rPr>
        <sz val="11"/>
        <color theme="1"/>
        <rFont val="Calibri"/>
        <family val="2"/>
        <scheme val="minor"/>
      </rPr>
      <t>: Please note that we can produce three different kinds of hardbacks:</t>
    </r>
  </si>
  <si>
    <t>1. Standard hardback with a loose dust jacket.</t>
  </si>
  <si>
    <t>2. Wibalin or cloth wrapped hardback without a jacket (Unjacketed).</t>
  </si>
  <si>
    <t>3. “Cover-for-case” or CFC hardback, where the cover image is directly stuck on top of the coverboard, and there is no dust jacket. This format is popular among cookbooks and non-fiction titles.</t>
  </si>
  <si>
    <r>
      <t>Trim Size</t>
    </r>
    <r>
      <rPr>
        <sz val="11"/>
        <color theme="1"/>
        <rFont val="Calibri"/>
        <family val="2"/>
        <scheme val="minor"/>
      </rPr>
      <t>: These are the dimensions of your book. Our standard trim sizes are:</t>
    </r>
  </si>
  <si>
    <t>198mm x 129mm (B Format)</t>
  </si>
  <si>
    <t>178mm x 111mm (A Format)</t>
  </si>
  <si>
    <t>216mm x 135mm (Demy)</t>
  </si>
  <si>
    <t>234mm x 153mm (Royal)</t>
  </si>
  <si>
    <r>
      <t>Extent</t>
    </r>
    <r>
      <rPr>
        <sz val="11"/>
        <color theme="1"/>
        <rFont val="Calibri"/>
        <family val="2"/>
        <scheme val="minor"/>
      </rPr>
      <t>: This is the page count of your text file, which must be divisible by 16.</t>
    </r>
  </si>
  <si>
    <r>
      <t>Total Quantity</t>
    </r>
    <r>
      <rPr>
        <sz val="11"/>
        <color theme="1"/>
        <rFont val="Calibri"/>
        <family val="2"/>
        <scheme val="minor"/>
      </rPr>
      <t>: This is the total number of copies you want to be printed.</t>
    </r>
  </si>
  <si>
    <r>
      <t>Proofs</t>
    </r>
    <r>
      <rPr>
        <sz val="11"/>
        <color theme="1"/>
        <rFont val="Calibri"/>
        <family val="2"/>
        <scheme val="minor"/>
      </rPr>
      <t>: This is the digital proof of either the text file, or cover file, or both. They will come at an additional cost of £37.21 each.</t>
    </r>
  </si>
  <si>
    <r>
      <t>Data Amendments</t>
    </r>
    <r>
      <rPr>
        <sz val="11"/>
        <color theme="1"/>
        <rFont val="Calibri"/>
        <family val="2"/>
        <scheme val="minor"/>
      </rPr>
      <t>: This includes amendments to a file, such as updating the ISBN, inserting the FSC logo, updating the website address, generating and inserting the barcode, updating the price, etc. Your Sales Rep will provide you with costs.</t>
    </r>
  </si>
  <si>
    <r>
      <t>Delivery Date</t>
    </r>
    <r>
      <rPr>
        <sz val="11"/>
        <color theme="1"/>
        <rFont val="Calibri"/>
        <family val="2"/>
        <scheme val="minor"/>
      </rPr>
      <t>: Please keep in mind that our typical turnaround time is 15 working days for new title and 10 working days for reprints. In both cases, day 1 starts on the day that we receive both print-ready files as well as confirmation of payment from our financial team (not when we receive the PO).</t>
    </r>
  </si>
  <si>
    <r>
      <t>Text Paper</t>
    </r>
    <r>
      <rPr>
        <sz val="11"/>
        <color theme="1"/>
        <rFont val="Calibri"/>
        <family val="2"/>
        <scheme val="minor"/>
      </rPr>
      <t>: This is the stock paper used for the inside pages. Our standard book papers range from 52 gsm (grams per square meter) to 80gsm and – generally speaking – the heavier the paper, the better the quality, but also the higher the cost.</t>
    </r>
  </si>
  <si>
    <r>
      <t>Margins</t>
    </r>
    <r>
      <rPr>
        <sz val="11"/>
        <color theme="1"/>
        <rFont val="Calibri"/>
        <family val="2"/>
        <scheme val="minor"/>
      </rPr>
      <t>: If the margins typeset in the files require no further attention, please select ‘Follow as typeset in data’, otherwise please add instructions.</t>
    </r>
  </si>
  <si>
    <r>
      <t>Illustrations</t>
    </r>
    <r>
      <rPr>
        <sz val="11"/>
        <color theme="1"/>
        <rFont val="Calibri"/>
        <family val="2"/>
        <scheme val="minor"/>
      </rPr>
      <t>: This is a collated plate section of glossy paper stuck in the middle of the book used for illustrations. The illustrations can be black &amp; white (monochrome) or in colour and the extent has to be divisible by 8.</t>
    </r>
  </si>
  <si>
    <r>
      <t>Cover-for-case Specifications</t>
    </r>
    <r>
      <rPr>
        <u/>
        <sz val="11"/>
        <color theme="1"/>
        <rFont val="Calibri"/>
        <family val="2"/>
        <scheme val="minor"/>
      </rPr>
      <t xml:space="preserve"> (Only complete this section if you are printing a cover-for-case hardback)</t>
    </r>
  </si>
  <si>
    <r>
      <t>Cover Material</t>
    </r>
    <r>
      <rPr>
        <sz val="11"/>
        <color theme="1"/>
        <rFont val="Calibri"/>
        <family val="2"/>
        <scheme val="minor"/>
      </rPr>
      <t>: The Clays 130gsm coverboard is the standard for cover-for-cases. If you are interested in uncoated cover boards, please ask your Sales Rep and then add instruction.</t>
    </r>
  </si>
  <si>
    <r>
      <t>Cover Print</t>
    </r>
    <r>
      <rPr>
        <sz val="11"/>
        <color theme="1"/>
        <rFont val="Calibri"/>
        <family val="2"/>
        <scheme val="minor"/>
      </rPr>
      <t>: This is the number of colours in the data that will print on each side of the coverboard. For example, 4/4 will print CMYK on the outer and inner side of the cover, whereas 4/0 will only print on the outer cover.</t>
    </r>
  </si>
  <si>
    <r>
      <t>Cover Finish</t>
    </r>
    <r>
      <rPr>
        <sz val="11"/>
        <color theme="1"/>
        <rFont val="Calibri"/>
        <family val="2"/>
        <scheme val="minor"/>
      </rPr>
      <t>: We have a range of cover finishes that can be applied to your book – such as matt / gloss / soft matt/ non-scuff lamination. Lamination is a plastic film which is applied to the entire printed sheet to create various effects. Please note that if you choose an uncoated cover board, no additional cover finishes will be applied.</t>
    </r>
  </si>
  <si>
    <r>
      <t>Dust Jacket Specifications</t>
    </r>
    <r>
      <rPr>
        <u/>
        <sz val="11"/>
        <color theme="1"/>
        <rFont val="Calibri"/>
        <family val="2"/>
        <scheme val="minor"/>
      </rPr>
      <t xml:space="preserve"> (Only complete this section if you are printing a jacketed hardback)</t>
    </r>
  </si>
  <si>
    <r>
      <t>Jacket Material:</t>
    </r>
    <r>
      <rPr>
        <u/>
        <sz val="11"/>
        <color theme="1"/>
        <rFont val="Calibri"/>
        <family val="2"/>
        <scheme val="minor"/>
      </rPr>
      <t xml:space="preserve"> </t>
    </r>
    <r>
      <rPr>
        <sz val="11"/>
        <color theme="1"/>
        <rFont val="Calibri"/>
        <family val="2"/>
        <scheme val="minor"/>
      </rPr>
      <t>The Clays 150gsm coverboard is the standard for cover-for-cases. If you are interested in uncoated cover boards, please ask your Sales Rep and then add instruction.</t>
    </r>
  </si>
  <si>
    <r>
      <t>Jacket Print</t>
    </r>
    <r>
      <rPr>
        <u/>
        <sz val="11"/>
        <color theme="1"/>
        <rFont val="Calibri"/>
        <family val="2"/>
        <scheme val="minor"/>
      </rPr>
      <t xml:space="preserve">: </t>
    </r>
    <r>
      <rPr>
        <sz val="11"/>
        <color theme="1"/>
        <rFont val="Calibri"/>
        <family val="2"/>
        <scheme val="minor"/>
      </rPr>
      <t>This is the number of colours in the data that will print on each side of the coverboard. For example, 4/4 will print CMYK on the outer and inner side of the cover, whereas 4/0 will only print on the outer cover.</t>
    </r>
  </si>
  <si>
    <r>
      <t>Cover Finish:</t>
    </r>
    <r>
      <rPr>
        <u/>
        <sz val="11"/>
        <color theme="1"/>
        <rFont val="Calibri"/>
        <family val="2"/>
        <scheme val="minor"/>
      </rPr>
      <t xml:space="preserve"> </t>
    </r>
    <r>
      <rPr>
        <sz val="11"/>
        <color theme="1"/>
        <rFont val="Calibri"/>
        <family val="2"/>
        <scheme val="minor"/>
      </rPr>
      <t>We have a range of cover finishes that can be applied to your book – such as matt / gloss / soft matt/ non-scuff lamination. Lamination is a plastic film which is applied to the entire printed sheet to create various effects. Please note that if you choose an uncoated cover board, no additional cover finishes will be applied.</t>
    </r>
  </si>
  <si>
    <r>
      <t>Case Specifications</t>
    </r>
    <r>
      <rPr>
        <u/>
        <sz val="11"/>
        <color theme="1"/>
        <rFont val="Calibri"/>
        <family val="2"/>
        <scheme val="minor"/>
      </rPr>
      <t xml:space="preserve"> (Only complete this section if you are printing a jacketed hardback or a clothbound unjacketed hardback)</t>
    </r>
  </si>
  <si>
    <r>
      <t>Case Cloth</t>
    </r>
    <r>
      <rPr>
        <sz val="11"/>
        <color theme="1"/>
        <rFont val="Calibri"/>
        <family val="2"/>
        <scheme val="minor"/>
      </rPr>
      <t>: This is the material of the case of the hardback.</t>
    </r>
  </si>
  <si>
    <t>1. Wibalin is our in-house material, which has a fabric-like textured finish. For a selection of our Wibalin colour options, please visit: Wibalin® Embossed Papers – Clays.</t>
  </si>
  <si>
    <t xml:space="preserve">2. Brillianta is a natural woven cloth. Due to its high cost, we do not keep it in stock but, rather, we specifically order it in bulk for jobs with quantities of tends of thousands of copies. For a selection of our Brillianta colour options, please visit: Natural Cloths – Clays. </t>
  </si>
  <si>
    <r>
      <t>Case Cloth Reference:</t>
    </r>
    <r>
      <rPr>
        <sz val="11"/>
        <color theme="1"/>
        <rFont val="Calibri"/>
        <family val="2"/>
        <scheme val="minor"/>
      </rPr>
      <t xml:space="preserve"> Please add the name and the reference number of your choice of colour (from the links above).</t>
    </r>
  </si>
  <si>
    <r>
      <t>Case Foil Blocking</t>
    </r>
    <r>
      <rPr>
        <sz val="11"/>
        <color theme="1"/>
        <rFont val="Calibri"/>
        <family val="2"/>
        <scheme val="minor"/>
      </rPr>
      <t>: This is the placement of the foil on the case of the hardback. It can either be on the front only, on the front and the spine, on the front, spine and back or no foil at all.</t>
    </r>
  </si>
  <si>
    <r>
      <t>Foil Colour Reference</t>
    </r>
    <r>
      <rPr>
        <sz val="11"/>
        <color theme="1"/>
        <rFont val="Calibri"/>
        <family val="2"/>
        <scheme val="minor"/>
      </rPr>
      <t>: For a list of our foil colour options, please ask your Sales Rep.</t>
    </r>
  </si>
  <si>
    <r>
      <t>Special finishes</t>
    </r>
    <r>
      <rPr>
        <sz val="11"/>
        <color theme="1"/>
        <rFont val="Calibri"/>
        <family val="2"/>
        <scheme val="minor"/>
      </rPr>
      <t>: We have a range of extra finishes that can be applied on top of the standard cover finishes – such as foiling, spot UV, embossing and debossing.</t>
    </r>
  </si>
  <si>
    <r>
      <t>Foil blocking</t>
    </r>
    <r>
      <rPr>
        <sz val="11"/>
        <color theme="1"/>
        <rFont val="Calibri"/>
        <family val="2"/>
        <scheme val="minor"/>
      </rPr>
      <t xml:space="preserve"> – is the process of applying a metallic foil to your cover and it is available in a range of colours.</t>
    </r>
  </si>
  <si>
    <r>
      <t>Spot UV</t>
    </r>
    <r>
      <rPr>
        <sz val="11"/>
        <color theme="1"/>
        <rFont val="Calibri"/>
        <family val="2"/>
        <scheme val="minor"/>
      </rPr>
      <t xml:space="preserve"> – is the process of applying gloss varnish to a localised area of the cover, the title or an image for example.</t>
    </r>
  </si>
  <si>
    <r>
      <t>Embossing</t>
    </r>
    <r>
      <rPr>
        <sz val="11"/>
        <color theme="1"/>
        <rFont val="Calibri"/>
        <family val="2"/>
        <scheme val="minor"/>
      </rPr>
      <t xml:space="preserve"> – is the process of applying pressure to the cover board to raise a specific area for greater emphasis.</t>
    </r>
  </si>
  <si>
    <r>
      <t>Debossing</t>
    </r>
    <r>
      <rPr>
        <sz val="11"/>
        <color theme="1"/>
        <rFont val="Calibri"/>
        <family val="2"/>
        <scheme val="minor"/>
      </rPr>
      <t xml:space="preserve"> – follows the same process as the above but with the aim of creating a hollow.</t>
    </r>
  </si>
  <si>
    <t>If your cover requires a Pantone colour and it has not been costed yet, please let your Sales Rep know and provide the colour reference number.</t>
  </si>
  <si>
    <t>Endpapers: These are the double sheets of paper that attach the case of the book to the body of the book. These can either be plain (cream coloured), standard one-coloured, or custom printed. For a list of our coloured endpaper options, please visit: Wibalin® Endpapers – Clays</t>
  </si>
  <si>
    <t>Head &amp; Tail Bands: These are thin bands of cloth running at the top and bottom of the spine of the book. Please see the list of colours they come in here: Head/Tail Bands – Clays</t>
  </si>
  <si>
    <t>Marker Ribbon: This is the piece of cloth in a book which is used to mark your reading progress. Please see the list of colours they come in here: Marker Ribbons – Clays</t>
  </si>
  <si>
    <r>
      <t>Packing</t>
    </r>
    <r>
      <rPr>
        <sz val="11"/>
        <color theme="1"/>
        <rFont val="Calibri"/>
        <family val="2"/>
        <scheme val="minor"/>
      </rPr>
      <t>: We have three options for delivery, from most expensive to cheapest:</t>
    </r>
  </si>
  <si>
    <r>
      <t>1. Double walled cartons</t>
    </r>
    <r>
      <rPr>
        <sz val="11"/>
        <color theme="1"/>
        <rFont val="Calibri"/>
        <family val="2"/>
        <scheme val="minor"/>
      </rPr>
      <t>: offers the most protection and it’s the best option in terms of storage if the books are being delivered to a warehouse.</t>
    </r>
  </si>
  <si>
    <r>
      <t>2. Single walled cartons</t>
    </r>
    <r>
      <rPr>
        <sz val="11"/>
        <color theme="1"/>
        <rFont val="Calibri"/>
        <family val="2"/>
        <scheme val="minor"/>
      </rPr>
      <t xml:space="preserve">: not as much protection as the double walled ones, but they are a more cost-effective option. </t>
    </r>
  </si>
  <si>
    <r>
      <t>3. Binder’s parcels</t>
    </r>
    <r>
      <rPr>
        <sz val="11"/>
        <color theme="1"/>
        <rFont val="Calibri"/>
        <family val="2"/>
        <scheme val="minor"/>
      </rPr>
      <t xml:space="preserve"> (shrink wrap packaging, not a carton): offers the least protection, but perhaps the best option in terms of storage if the books are being delivered to a residential address or to an office.</t>
    </r>
  </si>
  <si>
    <r>
      <t>Bulk Delivery</t>
    </r>
    <r>
      <rPr>
        <sz val="11"/>
        <color theme="1"/>
        <rFont val="Calibri"/>
        <family val="2"/>
        <scheme val="minor"/>
      </rPr>
      <t>: This is the larger quantity of the order that you will want to be delivered to the main address. If no additional deliveries are required, this will be the total quantity of the order.</t>
    </r>
  </si>
  <si>
    <r>
      <t>Advances Quantity</t>
    </r>
    <r>
      <rPr>
        <sz val="11"/>
        <color theme="1"/>
        <rFont val="Calibri"/>
        <family val="2"/>
        <scheme val="minor"/>
      </rPr>
      <t>: These are a small number of copies of the book that are taken from the overall quantity to be delivered to any secondary addresses. While the bulk of the books might be going to a warehouse, advances would usually go to an office address. Please note that these are not production proof copies, and won’t delivery any earlier than the bulk.</t>
    </r>
  </si>
  <si>
    <r>
      <t>Any Additional Deliveries Quantity</t>
    </r>
    <r>
      <rPr>
        <sz val="11"/>
        <color theme="1"/>
        <rFont val="Calibri"/>
        <family val="2"/>
        <scheme val="minor"/>
      </rPr>
      <t>: One additional delivery of up to 100 copies is included in the production quote. Any quantities beyond this, will incur in an additional cost.</t>
    </r>
  </si>
  <si>
    <t>Please note that deliveries to residential address can incur in an additional cost if they require tail lift services to lower pallets from the van. Please double check with your Sales Rep.</t>
  </si>
  <si>
    <r>
      <t>Clays / Gardners Distribution Scheme</t>
    </r>
    <r>
      <rPr>
        <sz val="11"/>
        <color theme="1"/>
        <rFont val="Calibri"/>
        <family val="2"/>
        <scheme val="minor"/>
      </rPr>
      <t>: This is an optional distribution scheme that we offer to our indie customers to help them make their titles available for (online) purchase on retailers’ websites, such as Amazon and Waterstones. This service is in partnership with Gardners, the largest book wholesaler in the UK. If you are interested in pursuing this scheme, please let your Sales Rep know.</t>
    </r>
  </si>
  <si>
    <r>
      <t>Using Clays Gardners Distribution Scheme</t>
    </r>
    <r>
      <rPr>
        <sz val="11"/>
        <color theme="1"/>
        <rFont val="Calibri"/>
        <family val="2"/>
        <scheme val="minor"/>
      </rPr>
      <t>: If you are not interested in signing up for the scheme, please press ‘no’.</t>
    </r>
  </si>
  <si>
    <r>
      <t>Quantity to store at Clays for scheme</t>
    </r>
    <r>
      <rPr>
        <sz val="11"/>
        <color theme="1"/>
        <rFont val="Calibri"/>
        <family val="2"/>
        <scheme val="minor"/>
      </rPr>
      <t>: This is the number of books you wish to store at the Clays’ warehouse to be distributed by Gardners.</t>
    </r>
  </si>
  <si>
    <t xml:space="preserve">Please include requirements for any elements of the spec not covered above. For example, any stickering, printing-over-foil, sprayed edges, etc. </t>
  </si>
  <si>
    <t>Currency</t>
  </si>
  <si>
    <t>£ Sterling</t>
  </si>
  <si>
    <t>$ US</t>
  </si>
  <si>
    <t>$ CAN</t>
  </si>
  <si>
    <r>
      <rPr>
        <sz val="11"/>
        <color theme="1"/>
        <rFont val="Aptos Narrow"/>
        <family val="2"/>
      </rPr>
      <t>€</t>
    </r>
    <r>
      <rPr>
        <sz val="11"/>
        <color theme="1"/>
        <rFont val="Calibri"/>
        <family val="2"/>
      </rPr>
      <t xml:space="preserve"> Euro</t>
    </r>
  </si>
  <si>
    <t>Email:</t>
  </si>
  <si>
    <t>PO Reference:</t>
  </si>
  <si>
    <t>Stickers</t>
  </si>
  <si>
    <t>Stickers:</t>
  </si>
  <si>
    <t>Clays to supply</t>
  </si>
  <si>
    <t>Publisher to supply</t>
  </si>
  <si>
    <t>Spot UV (front &amp; back)</t>
  </si>
  <si>
    <t>Spot UV (front)</t>
  </si>
  <si>
    <t>Foiling (spine)</t>
  </si>
  <si>
    <t>Case Cloth Brillianta - Clays</t>
  </si>
  <si>
    <t>Case Cloth Wibalin - Clays</t>
  </si>
  <si>
    <t>Clays FSC Jacket Stock 150gsm</t>
  </si>
  <si>
    <t>Special Finishes</t>
  </si>
  <si>
    <t>Dusk Jacket</t>
  </si>
  <si>
    <t>CFC</t>
  </si>
  <si>
    <t>Case Board:</t>
  </si>
  <si>
    <t>Case Board</t>
  </si>
  <si>
    <t>2000 Micron Board</t>
  </si>
  <si>
    <t>Foils – Clays</t>
  </si>
  <si>
    <t>Misc:</t>
  </si>
  <si>
    <t>Notes:</t>
  </si>
  <si>
    <t>Please type any extra information you would like to add into this box</t>
  </si>
  <si>
    <t>Please advise sticker specification in this box</t>
  </si>
  <si>
    <t>Sides</t>
  </si>
  <si>
    <t>Sides:</t>
  </si>
  <si>
    <t>Endpaper Dropdowns</t>
  </si>
  <si>
    <t>Colours</t>
  </si>
  <si>
    <t>material</t>
  </si>
  <si>
    <t>1 side</t>
  </si>
  <si>
    <t>1/0</t>
  </si>
  <si>
    <t>1/1</t>
  </si>
  <si>
    <t>Print one side only</t>
  </si>
  <si>
    <t>Print both sides</t>
  </si>
  <si>
    <t>Colours:</t>
  </si>
  <si>
    <t>Material:</t>
  </si>
  <si>
    <t>Cream Standard Stock</t>
  </si>
  <si>
    <t>White Standard Stock</t>
  </si>
  <si>
    <t>Design:</t>
  </si>
  <si>
    <t>Design</t>
  </si>
  <si>
    <t>Same Front and Back</t>
  </si>
  <si>
    <t>Different Front and Back</t>
  </si>
  <si>
    <t>Custom printed</t>
  </si>
  <si>
    <t>Plain (cream/white)</t>
  </si>
  <si>
    <t>If 'custom printed' endpapers are selected above, please fill in boxes below</t>
  </si>
  <si>
    <t>Holmen Bulky (52/114)</t>
  </si>
  <si>
    <t>Holmen Book (52/81, white)</t>
  </si>
  <si>
    <t>Holmen Cream (52/81, cream)</t>
  </si>
  <si>
    <t>Holmen Cream (55/107, cream)</t>
  </si>
  <si>
    <t>Extent:</t>
  </si>
  <si>
    <t>Bulk:</t>
  </si>
  <si>
    <t>Adj.</t>
  </si>
  <si>
    <t>Town:</t>
  </si>
  <si>
    <t>Town</t>
  </si>
  <si>
    <t>Foiling over lam (spine)</t>
  </si>
  <si>
    <t>Foiling over lam (front &amp; spine)</t>
  </si>
  <si>
    <t xml:space="preserve">Foiling over lam (front, back &amp; spine) </t>
  </si>
  <si>
    <t>Email For Tracking: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</si>
</sst>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809]* #,##0.00_-;\-[$£-809]* #,##0.00_-;_-[$£-809]* &quot;-&quot;??_-;_-@_-"/>
    <numFmt numFmtId="165" formatCode="General&quot;mm&quot;"/>
  </numFmts>
  <fonts count="25"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8"/>
      <name val="Calibri"/>
      <family val="2"/>
      <scheme val="minor"/>
    </font>
    <font>
      <u/>
      <sz val="11"/>
      <color theme="10"/>
      <name val="Calibri"/>
      <family val="2"/>
      <scheme val="minor"/>
    </font>
    <font>
      <b/>
      <sz val="10"/>
      <color indexed="10"/>
      <name val="Arial"/>
      <family val="2"/>
    </font>
    <font>
      <b/>
      <sz val="10"/>
      <name val="Arial"/>
      <family val="2"/>
    </font>
    <font>
      <sz val="9"/>
      <color theme="1"/>
      <name val="Calibri"/>
      <family val="2"/>
      <scheme val="minor"/>
    </font>
    <font>
      <b/>
      <sz val="8"/>
      <color theme="1"/>
      <name val="Calibri"/>
      <family val="2"/>
      <scheme val="minor"/>
    </font>
    <font>
      <sz val="8"/>
      <color theme="1"/>
      <name val="Calibri"/>
      <family val="2"/>
      <scheme val="minor"/>
    </font>
    <font>
      <b/>
      <i/>
      <sz val="8"/>
      <color rgb="FFFF0000"/>
      <name val="Calibri"/>
      <family val="2"/>
      <scheme val="minor"/>
    </font>
    <font>
      <i/>
      <sz val="8"/>
      <color theme="1" tint="0.34998626667073579"/>
      <name val="Calibri"/>
      <family val="2"/>
      <scheme val="minor"/>
    </font>
    <font>
      <i/>
      <sz val="8"/>
      <color theme="1"/>
      <name val="Calibri"/>
      <family val="2"/>
      <scheme val="minor"/>
    </font>
    <font>
      <u/>
      <sz val="8"/>
      <color theme="10"/>
      <name val="Calibri"/>
      <family val="2"/>
      <scheme val="minor"/>
    </font>
    <font>
      <b/>
      <u/>
      <sz val="12"/>
      <color rgb="FFFF0000"/>
      <name val="Calibri"/>
      <family val="2"/>
      <scheme val="minor"/>
    </font>
    <font>
      <i/>
      <sz val="10"/>
      <color theme="1"/>
      <name val="Calibri"/>
      <family val="2"/>
      <scheme val="minor"/>
    </font>
    <font>
      <sz val="11"/>
      <color theme="1"/>
      <name val="Calibri"/>
      <family val="2"/>
      <scheme val="minor"/>
    </font>
    <font>
      <b/>
      <sz val="16"/>
      <color theme="1"/>
      <name val="Calibri"/>
      <family val="2"/>
      <scheme val="minor"/>
    </font>
    <font>
      <u/>
      <sz val="11"/>
      <color theme="1"/>
      <name val="Calibri"/>
      <family val="2"/>
      <scheme val="minor"/>
    </font>
    <font>
      <sz val="11"/>
      <color theme="1"/>
      <name val="Aptos"/>
      <family val="2"/>
    </font>
    <font>
      <sz val="11"/>
      <color theme="1"/>
      <name val="Calibri"/>
      <family val="2"/>
    </font>
    <font>
      <sz val="11"/>
      <color theme="1"/>
      <name val="Aptos Narrow"/>
      <family val="2"/>
    </font>
    <font>
      <b/>
      <sz val="9"/>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rgb="FF92D050"/>
        <bgColor indexed="64"/>
      </patternFill>
    </fill>
    <fill>
      <patternFill patternType="solid">
        <fgColor theme="0"/>
        <bgColor indexed="64"/>
      </patternFill>
    </fill>
    <fill>
      <patternFill patternType="solid">
        <fgColor theme="4" tint="0.79998168889431442"/>
        <bgColor indexed="64"/>
      </patternFill>
    </fill>
  </fills>
  <borders count="80">
    <border>
      <left/>
      <right/>
      <top/>
      <bottom/>
      <diagonal/>
    </border>
    <border>
      <left/>
      <right/>
      <top/>
      <bottom style="medium">
        <color rgb="FF002060"/>
      </bottom>
      <diagonal/>
    </border>
    <border>
      <left style="medium">
        <color rgb="FF002060"/>
      </left>
      <right/>
      <top/>
      <bottom/>
      <diagonal/>
    </border>
    <border>
      <left/>
      <right style="medium">
        <color theme="4" tint="-0.499984740745262"/>
      </right>
      <top/>
      <bottom style="medium">
        <color theme="4" tint="-0.499984740745262"/>
      </bottom>
      <diagonal/>
    </border>
    <border>
      <left/>
      <right/>
      <top/>
      <bottom style="medium">
        <color theme="4" tint="-0.499984740745262"/>
      </bottom>
      <diagonal/>
    </border>
    <border>
      <left style="medium">
        <color theme="4" tint="-0.499984740745262"/>
      </left>
      <right/>
      <top/>
      <bottom style="medium">
        <color theme="4" tint="-0.499984740745262"/>
      </bottom>
      <diagonal/>
    </border>
    <border>
      <left/>
      <right style="medium">
        <color theme="4" tint="-0.499984740745262"/>
      </right>
      <top/>
      <bottom/>
      <diagonal/>
    </border>
    <border>
      <left style="medium">
        <color theme="4" tint="-0.499984740745262"/>
      </left>
      <right/>
      <top/>
      <bottom/>
      <diagonal/>
    </border>
    <border>
      <left/>
      <right style="medium">
        <color theme="4" tint="-0.499984740745262"/>
      </right>
      <top style="thin">
        <color indexed="64"/>
      </top>
      <bottom/>
      <diagonal/>
    </border>
    <border>
      <left/>
      <right/>
      <top style="thin">
        <color indexed="64"/>
      </top>
      <bottom/>
      <diagonal/>
    </border>
    <border>
      <left style="medium">
        <color theme="4" tint="-0.499984740745262"/>
      </left>
      <right/>
      <top style="thin">
        <color indexed="64"/>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indexed="64"/>
      </left>
      <right/>
      <top/>
      <bottom style="medium">
        <color theme="4" tint="-0.499984740745262"/>
      </bottom>
      <diagonal/>
    </border>
    <border>
      <left/>
      <right style="thin">
        <color indexed="64"/>
      </right>
      <top/>
      <bottom/>
      <diagonal/>
    </border>
    <border>
      <left style="thin">
        <color indexed="64"/>
      </left>
      <right/>
      <top/>
      <bottom/>
      <diagonal/>
    </border>
    <border>
      <left/>
      <right style="medium">
        <color theme="4" tint="-0.499984740745262"/>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theme="4" tint="-0.499984740745262"/>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medium">
        <color theme="4" tint="-0.499984740745262"/>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4" tint="-0.499984740745262"/>
      </left>
      <right/>
      <top style="thin">
        <color indexed="64"/>
      </top>
      <bottom style="thin">
        <color indexed="64"/>
      </bottom>
      <diagonal/>
    </border>
    <border>
      <left style="medium">
        <color theme="4" tint="-0.499984740745262"/>
      </left>
      <right style="thin">
        <color indexed="64"/>
      </right>
      <top/>
      <bottom style="thin">
        <color indexed="64"/>
      </bottom>
      <diagonal/>
    </border>
    <border>
      <left style="medium">
        <color theme="4" tint="-0.499984740745262"/>
      </left>
      <right style="thin">
        <color indexed="64"/>
      </right>
      <top/>
      <bottom/>
      <diagonal/>
    </border>
    <border>
      <left style="medium">
        <color theme="4" tint="-0.499984740745262"/>
      </left>
      <right style="thin">
        <color indexed="64"/>
      </right>
      <top style="thin">
        <color indexed="64"/>
      </top>
      <bottom style="thin">
        <color indexed="64"/>
      </bottom>
      <diagonal/>
    </border>
    <border>
      <left style="medium">
        <color rgb="FF002060"/>
      </left>
      <right style="thin">
        <color indexed="64"/>
      </right>
      <top style="thin">
        <color indexed="64"/>
      </top>
      <bottom style="thin">
        <color indexed="64"/>
      </bottom>
      <diagonal/>
    </border>
    <border>
      <left/>
      <right style="medium">
        <color rgb="FF002060"/>
      </right>
      <top style="thin">
        <color indexed="64"/>
      </top>
      <bottom style="thin">
        <color indexed="64"/>
      </bottom>
      <diagonal/>
    </border>
    <border>
      <left/>
      <right/>
      <top style="medium">
        <color rgb="FF002060"/>
      </top>
      <bottom/>
      <diagonal/>
    </border>
    <border>
      <left/>
      <right style="medium">
        <color rgb="FF002060"/>
      </right>
      <top style="medium">
        <color rgb="FF002060"/>
      </top>
      <bottom/>
      <diagonal/>
    </border>
    <border>
      <left style="medium">
        <color rgb="FF002060"/>
      </left>
      <right/>
      <top style="medium">
        <color rgb="FF002060"/>
      </top>
      <bottom/>
      <diagonal/>
    </border>
    <border>
      <left/>
      <right style="thin">
        <color indexed="64"/>
      </right>
      <top style="thin">
        <color indexed="64"/>
      </top>
      <bottom style="medium">
        <color theme="4" tint="-0.499984740745262"/>
      </bottom>
      <diagonal/>
    </border>
    <border>
      <left/>
      <right/>
      <top style="thin">
        <color indexed="64"/>
      </top>
      <bottom style="medium">
        <color theme="4" tint="-0.499984740745262"/>
      </bottom>
      <diagonal/>
    </border>
    <border>
      <left style="thin">
        <color indexed="64"/>
      </left>
      <right/>
      <top style="thin">
        <color indexed="64"/>
      </top>
      <bottom style="medium">
        <color theme="4" tint="-0.499984740745262"/>
      </bottom>
      <diagonal/>
    </border>
    <border>
      <left/>
      <right style="medium">
        <color theme="4" tint="-0.499984740745262"/>
      </right>
      <top style="thin">
        <color indexed="64"/>
      </top>
      <bottom style="medium">
        <color theme="4" tint="-0.499984740745262"/>
      </bottom>
      <diagonal/>
    </border>
    <border>
      <left style="medium">
        <color theme="4" tint="-0.499984740745262"/>
      </left>
      <right/>
      <top style="thin">
        <color indexed="64"/>
      </top>
      <bottom style="medium">
        <color theme="4" tint="-0.499984740745262"/>
      </bottom>
      <diagonal/>
    </border>
    <border>
      <left style="thin">
        <color indexed="64"/>
      </left>
      <right style="thin">
        <color indexed="64"/>
      </right>
      <top style="thin">
        <color indexed="64"/>
      </top>
      <bottom style="medium">
        <color theme="4" tint="-0.499984740745262"/>
      </bottom>
      <diagonal/>
    </border>
    <border>
      <left/>
      <right/>
      <top style="medium">
        <color theme="4" tint="-0.499984740745262"/>
      </top>
      <bottom style="thin">
        <color indexed="64"/>
      </bottom>
      <diagonal/>
    </border>
    <border>
      <left/>
      <right style="medium">
        <color theme="4" tint="-0.499984740745262"/>
      </right>
      <top style="medium">
        <color theme="4" tint="-0.499984740745262"/>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theme="4" tint="-0.499984740745262"/>
      </left>
      <right/>
      <top style="medium">
        <color theme="4" tint="-0.499984740745262"/>
      </top>
      <bottom style="thin">
        <color indexed="64"/>
      </bottom>
      <diagonal/>
    </border>
    <border>
      <left/>
      <right/>
      <top style="medium">
        <color theme="4" tint="-0.499984740745262"/>
      </top>
      <bottom style="medium">
        <color theme="4" tint="-0.499984740745262"/>
      </bottom>
      <diagonal/>
    </border>
    <border>
      <left style="medium">
        <color theme="4" tint="-0.499984740745262"/>
      </left>
      <right style="thin">
        <color indexed="64"/>
      </right>
      <top style="thin">
        <color indexed="64"/>
      </top>
      <bottom/>
      <diagonal/>
    </border>
    <border>
      <left/>
      <right style="thin">
        <color indexed="64"/>
      </right>
      <top/>
      <bottom style="medium">
        <color theme="4" tint="-0.499984740745262"/>
      </bottom>
      <diagonal/>
    </border>
    <border>
      <left style="medium">
        <color rgb="FF002060"/>
      </left>
      <right style="medium">
        <color theme="4" tint="-0.499984740745262"/>
      </right>
      <top/>
      <bottom/>
      <diagonal/>
    </border>
    <border>
      <left style="medium">
        <color rgb="FF002060"/>
      </left>
      <right/>
      <top style="thin">
        <color indexed="64"/>
      </top>
      <bottom/>
      <diagonal/>
    </border>
    <border>
      <left style="medium">
        <color theme="4" tint="-0.499984740745262"/>
      </left>
      <right/>
      <top style="medium">
        <color rgb="FF002060"/>
      </top>
      <bottom/>
      <diagonal/>
    </border>
    <border>
      <left style="medium">
        <color rgb="FF002060"/>
      </left>
      <right/>
      <top/>
      <bottom style="thin">
        <color indexed="64"/>
      </bottom>
      <diagonal/>
    </border>
    <border>
      <left style="medium">
        <color theme="4" tint="-0.499984740745262"/>
      </left>
      <right style="thin">
        <color indexed="64"/>
      </right>
      <top/>
      <bottom style="medium">
        <color theme="4" tint="-0.499984740745262"/>
      </bottom>
      <diagonal/>
    </border>
    <border>
      <left/>
      <right style="medium">
        <color rgb="FF002060"/>
      </right>
      <top style="thin">
        <color indexed="64"/>
      </top>
      <bottom/>
      <diagonal/>
    </border>
    <border>
      <left style="medium">
        <color rgb="FF002060"/>
      </left>
      <right/>
      <top style="thin">
        <color indexed="64"/>
      </top>
      <bottom style="thin">
        <color indexed="64"/>
      </bottom>
      <diagonal/>
    </border>
    <border>
      <left/>
      <right style="medium">
        <color theme="4" tint="-0.499984740745262"/>
      </right>
      <top style="medium">
        <color rgb="FF002060"/>
      </top>
      <bottom/>
      <diagonal/>
    </border>
    <border>
      <left style="medium">
        <color theme="4" tint="-0.499984740745262"/>
      </left>
      <right style="medium">
        <color theme="4" tint="-0.499984740745262"/>
      </right>
      <top/>
      <bottom/>
      <diagonal/>
    </border>
    <border>
      <left/>
      <right style="medium">
        <color theme="4" tint="-0.499984740745262"/>
      </right>
      <top/>
      <bottom style="medium">
        <color rgb="FF002060"/>
      </bottom>
      <diagonal/>
    </border>
    <border>
      <left style="medium">
        <color rgb="FF002060"/>
      </left>
      <right/>
      <top/>
      <bottom style="medium">
        <color theme="4" tint="-0.499984740745262"/>
      </bottom>
      <diagonal/>
    </border>
    <border>
      <left style="medium">
        <color rgb="FF002060"/>
      </left>
      <right style="medium">
        <color rgb="FF002060"/>
      </right>
      <top/>
      <bottom/>
      <diagonal/>
    </border>
    <border>
      <left style="medium">
        <color rgb="FF002060"/>
      </left>
      <right/>
      <top/>
      <bottom style="medium">
        <color rgb="FF002060"/>
      </bottom>
      <diagonal/>
    </border>
    <border>
      <left/>
      <right style="medium">
        <color rgb="FF002060"/>
      </right>
      <top/>
      <bottom/>
      <diagonal/>
    </border>
    <border>
      <left/>
      <right style="medium">
        <color rgb="FF002060"/>
      </right>
      <top/>
      <bottom style="medium">
        <color rgb="FF002060"/>
      </bottom>
      <diagonal/>
    </border>
    <border>
      <left style="thin">
        <color indexed="64"/>
      </left>
      <right style="thin">
        <color theme="4" tint="-0.499984740745262"/>
      </right>
      <top/>
      <bottom/>
      <diagonal/>
    </border>
    <border>
      <left/>
      <right style="medium">
        <color rgb="FF002060"/>
      </right>
      <top/>
      <bottom style="medium">
        <color theme="4" tint="-0.499984740745262"/>
      </bottom>
      <diagonal/>
    </border>
    <border>
      <left/>
      <right/>
      <top style="thin">
        <color theme="1"/>
      </top>
      <bottom style="thin">
        <color theme="1"/>
      </bottom>
      <diagonal/>
    </border>
    <border>
      <left style="medium">
        <color theme="4" tint="-0.499984740745262"/>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medium">
        <color rgb="FF002060"/>
      </left>
      <right/>
      <top style="thin">
        <color theme="1"/>
      </top>
      <bottom style="thin">
        <color theme="1"/>
      </bottom>
      <diagonal/>
    </border>
    <border>
      <left/>
      <right style="medium">
        <color rgb="FF002060"/>
      </right>
      <top style="thin">
        <color theme="1"/>
      </top>
      <bottom style="thin">
        <color theme="1"/>
      </bottom>
      <diagonal/>
    </border>
    <border>
      <left style="medium">
        <color rgb="FF002060"/>
      </left>
      <right/>
      <top style="thin">
        <color theme="1"/>
      </top>
      <bottom/>
      <diagonal/>
    </border>
    <border>
      <left/>
      <right/>
      <top style="thin">
        <color theme="1"/>
      </top>
      <bottom/>
      <diagonal/>
    </border>
    <border>
      <left/>
      <right style="medium">
        <color rgb="FF002060"/>
      </right>
      <top style="thin">
        <color theme="1"/>
      </top>
      <bottom/>
      <diagonal/>
    </border>
    <border>
      <left style="thin">
        <color indexed="64"/>
      </left>
      <right style="thin">
        <color indexed="64"/>
      </right>
      <top/>
      <bottom style="thin">
        <color indexed="64"/>
      </bottom>
      <diagonal/>
    </border>
    <border>
      <left style="medium">
        <color rgb="FF002060"/>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397">
    <xf numFmtId="0" fontId="0" fillId="0" borderId="0" xfId="0"/>
    <xf numFmtId="0" fontId="2" fillId="0" borderId="0" xfId="0" applyFont="1"/>
    <xf numFmtId="0" fontId="2" fillId="2" borderId="0" xfId="0" applyFont="1" applyFill="1"/>
    <xf numFmtId="0" fontId="2" fillId="2" borderId="2" xfId="0" applyFont="1" applyFill="1" applyBorder="1"/>
    <xf numFmtId="0" fontId="2" fillId="0" borderId="4" xfId="0" applyFont="1" applyBorder="1"/>
    <xf numFmtId="0" fontId="2" fillId="0" borderId="7" xfId="0" applyFont="1" applyBorder="1"/>
    <xf numFmtId="0" fontId="3" fillId="2" borderId="0" xfId="0" applyFont="1" applyFill="1"/>
    <xf numFmtId="0" fontId="2" fillId="0" borderId="0" xfId="0" applyFont="1" applyAlignment="1">
      <alignment horizontal="left"/>
    </xf>
    <xf numFmtId="0" fontId="2" fillId="2" borderId="35" xfId="0" applyFont="1" applyFill="1" applyBorder="1"/>
    <xf numFmtId="0" fontId="2" fillId="2" borderId="37" xfId="0" applyFont="1" applyFill="1" applyBorder="1"/>
    <xf numFmtId="0" fontId="1" fillId="0" borderId="0" xfId="0" applyFont="1"/>
    <xf numFmtId="49" fontId="1" fillId="0" borderId="0" xfId="0" applyNumberFormat="1" applyFont="1"/>
    <xf numFmtId="49" fontId="0" fillId="0" borderId="0" xfId="0" applyNumberFormat="1"/>
    <xf numFmtId="0" fontId="4" fillId="0" borderId="0" xfId="0" applyFont="1"/>
    <xf numFmtId="0" fontId="6" fillId="4" borderId="0" xfId="1" applyFill="1" applyBorder="1" applyAlignment="1"/>
    <xf numFmtId="0" fontId="0" fillId="0" borderId="0" xfId="0" applyAlignment="1">
      <alignment horizontal="center"/>
    </xf>
    <xf numFmtId="0" fontId="7" fillId="0" borderId="0" xfId="0" applyFont="1" applyAlignment="1">
      <alignment horizontal="center"/>
    </xf>
    <xf numFmtId="0" fontId="8" fillId="0" borderId="0" xfId="0" applyFont="1" applyAlignment="1">
      <alignment horizontal="center"/>
    </xf>
    <xf numFmtId="0" fontId="0" fillId="0" borderId="0" xfId="0" quotePrefix="1" applyAlignment="1">
      <alignment horizontal="center"/>
    </xf>
    <xf numFmtId="0" fontId="2" fillId="2" borderId="49" xfId="0" applyFont="1" applyFill="1" applyBorder="1"/>
    <xf numFmtId="0" fontId="2" fillId="0" borderId="0" xfId="0" applyFont="1" applyAlignment="1">
      <alignment vertical="top" wrapText="1"/>
    </xf>
    <xf numFmtId="0" fontId="2" fillId="2" borderId="52" xfId="0" applyFont="1" applyFill="1" applyBorder="1"/>
    <xf numFmtId="0" fontId="9" fillId="0" borderId="0" xfId="0" applyFont="1"/>
    <xf numFmtId="0" fontId="10" fillId="0" borderId="13" xfId="0" applyFont="1" applyBorder="1"/>
    <xf numFmtId="0" fontId="11" fillId="0" borderId="12" xfId="0" applyFont="1" applyBorder="1"/>
    <xf numFmtId="0" fontId="11" fillId="0" borderId="12" xfId="0" applyFont="1" applyBorder="1" applyAlignment="1">
      <alignment horizontal="center"/>
    </xf>
    <xf numFmtId="0" fontId="11" fillId="0" borderId="0" xfId="0" applyFont="1"/>
    <xf numFmtId="0" fontId="11" fillId="0" borderId="11" xfId="0" applyFont="1" applyBorder="1"/>
    <xf numFmtId="0" fontId="11" fillId="0" borderId="29" xfId="0" applyFont="1" applyBorder="1"/>
    <xf numFmtId="0" fontId="11" fillId="0" borderId="24" xfId="0" applyFont="1" applyBorder="1"/>
    <xf numFmtId="0" fontId="11" fillId="0" borderId="42" xfId="0" applyFont="1" applyBorder="1"/>
    <xf numFmtId="0" fontId="11" fillId="0" borderId="43" xfId="0" applyFont="1" applyBorder="1"/>
    <xf numFmtId="0" fontId="11" fillId="2" borderId="0" xfId="0" applyFont="1" applyFill="1"/>
    <xf numFmtId="0" fontId="11" fillId="0" borderId="9" xfId="0" applyFont="1" applyBorder="1" applyAlignment="1">
      <alignment horizontal="center"/>
    </xf>
    <xf numFmtId="0" fontId="11" fillId="0" borderId="22" xfId="0" applyFont="1" applyBorder="1"/>
    <xf numFmtId="0" fontId="12" fillId="0" borderId="0" xfId="0" applyFont="1"/>
    <xf numFmtId="0" fontId="11" fillId="0" borderId="7" xfId="0" applyFont="1" applyBorder="1"/>
    <xf numFmtId="0" fontId="11" fillId="0" borderId="16" xfId="0" applyFont="1" applyBorder="1"/>
    <xf numFmtId="0" fontId="11" fillId="0" borderId="15" xfId="0" applyFont="1" applyBorder="1"/>
    <xf numFmtId="0" fontId="11" fillId="0" borderId="19" xfId="0" applyFont="1" applyBorder="1"/>
    <xf numFmtId="0" fontId="11" fillId="0" borderId="9" xfId="0" applyFont="1" applyBorder="1"/>
    <xf numFmtId="0" fontId="11" fillId="0" borderId="9" xfId="0" applyFont="1" applyBorder="1" applyAlignment="1">
      <alignment vertical="top"/>
    </xf>
    <xf numFmtId="0" fontId="11" fillId="0" borderId="8" xfId="0" applyFont="1" applyBorder="1"/>
    <xf numFmtId="0" fontId="11" fillId="0" borderId="14" xfId="0" applyFont="1" applyBorder="1"/>
    <xf numFmtId="0" fontId="11" fillId="0" borderId="4" xfId="0" applyFont="1" applyBorder="1" applyAlignment="1">
      <alignment vertical="top"/>
    </xf>
    <xf numFmtId="0" fontId="11" fillId="0" borderId="4" xfId="0" applyFont="1" applyBorder="1"/>
    <xf numFmtId="0" fontId="11" fillId="0" borderId="3" xfId="0" applyFont="1" applyBorder="1"/>
    <xf numFmtId="0" fontId="11" fillId="2" borderId="0" xfId="0" applyFont="1" applyFill="1" applyAlignment="1">
      <alignment horizontal="center"/>
    </xf>
    <xf numFmtId="0" fontId="11" fillId="2" borderId="1" xfId="0" applyFont="1" applyFill="1" applyBorder="1" applyAlignment="1">
      <alignment horizontal="center"/>
    </xf>
    <xf numFmtId="0" fontId="11" fillId="0" borderId="35" xfId="0" applyFont="1" applyBorder="1" applyAlignment="1">
      <alignment horizontal="center"/>
    </xf>
    <xf numFmtId="0" fontId="11" fillId="0" borderId="35" xfId="0" applyFont="1" applyBorder="1"/>
    <xf numFmtId="0" fontId="11" fillId="0" borderId="36" xfId="0" applyFont="1" applyBorder="1" applyAlignment="1">
      <alignment horizontal="center"/>
    </xf>
    <xf numFmtId="0" fontId="11" fillId="0" borderId="27" xfId="0" applyFont="1" applyBorder="1" applyAlignment="1">
      <alignment horizontal="left" vertical="top"/>
    </xf>
    <xf numFmtId="0" fontId="11" fillId="0" borderId="47" xfId="0" applyFont="1" applyBorder="1"/>
    <xf numFmtId="0" fontId="11" fillId="0" borderId="9" xfId="0" applyFont="1" applyBorder="1" applyAlignment="1">
      <alignment horizontal="left" vertical="top"/>
    </xf>
    <xf numFmtId="0" fontId="11" fillId="0" borderId="0" xfId="0" applyFont="1" applyAlignment="1">
      <alignment horizontal="left" vertical="top"/>
    </xf>
    <xf numFmtId="0" fontId="11" fillId="0" borderId="6" xfId="0" applyFont="1" applyBorder="1" applyAlignment="1">
      <alignment horizontal="left" vertical="top"/>
    </xf>
    <xf numFmtId="0" fontId="11" fillId="0" borderId="0" xfId="0" applyFont="1" applyAlignment="1">
      <alignment horizontal="center"/>
    </xf>
    <xf numFmtId="0" fontId="11" fillId="0" borderId="15" xfId="0" applyFont="1" applyBorder="1" applyAlignment="1">
      <alignment horizontal="center"/>
    </xf>
    <xf numFmtId="0" fontId="11" fillId="0" borderId="5" xfId="0" applyFont="1" applyBorder="1"/>
    <xf numFmtId="0" fontId="11" fillId="0" borderId="4" xfId="0" applyFont="1" applyBorder="1" applyAlignment="1">
      <alignment horizontal="center"/>
    </xf>
    <xf numFmtId="0" fontId="11" fillId="0" borderId="51" xfId="0" applyFont="1" applyBorder="1" applyAlignment="1">
      <alignment horizontal="center"/>
    </xf>
    <xf numFmtId="0" fontId="11" fillId="0" borderId="4" xfId="0" applyFont="1" applyBorder="1" applyAlignment="1">
      <alignment horizontal="left" vertical="top"/>
    </xf>
    <xf numFmtId="0" fontId="11" fillId="2" borderId="4" xfId="0" applyFont="1" applyFill="1" applyBorder="1"/>
    <xf numFmtId="0" fontId="11" fillId="2" borderId="4" xfId="0" applyFont="1" applyFill="1" applyBorder="1" applyAlignment="1">
      <alignment horizontal="center"/>
    </xf>
    <xf numFmtId="0" fontId="10" fillId="0" borderId="21" xfId="0" applyFont="1" applyBorder="1"/>
    <xf numFmtId="0" fontId="11" fillId="0" borderId="18" xfId="0" applyFont="1" applyBorder="1"/>
    <xf numFmtId="0" fontId="11" fillId="0" borderId="17" xfId="0" applyFont="1" applyBorder="1"/>
    <xf numFmtId="0" fontId="11" fillId="2" borderId="49" xfId="0" applyFont="1" applyFill="1" applyBorder="1"/>
    <xf numFmtId="0" fontId="11" fillId="0" borderId="7" xfId="0" applyFont="1" applyBorder="1" applyAlignment="1">
      <alignment horizontal="left" vertical="top"/>
    </xf>
    <xf numFmtId="0" fontId="11" fillId="0" borderId="15" xfId="0" applyFont="1" applyBorder="1" applyAlignment="1">
      <alignment horizontal="left" vertical="top"/>
    </xf>
    <xf numFmtId="0" fontId="13" fillId="0" borderId="0" xfId="0" applyFont="1"/>
    <xf numFmtId="0" fontId="11" fillId="2" borderId="49" xfId="0" applyFont="1" applyFill="1" applyBorder="1" applyAlignment="1">
      <alignment horizontal="center"/>
    </xf>
    <xf numFmtId="0" fontId="11" fillId="0" borderId="26" xfId="0" applyFont="1" applyBorder="1"/>
    <xf numFmtId="0" fontId="11" fillId="0" borderId="3" xfId="0" applyFont="1" applyBorder="1" applyAlignment="1">
      <alignment horizontal="left" vertical="top"/>
    </xf>
    <xf numFmtId="0" fontId="11" fillId="0" borderId="33" xfId="0" applyFont="1" applyBorder="1"/>
    <xf numFmtId="0" fontId="10" fillId="0" borderId="48" xfId="0" applyFont="1" applyBorder="1"/>
    <xf numFmtId="0" fontId="11" fillId="0" borderId="44" xfId="0" applyFont="1" applyBorder="1"/>
    <xf numFmtId="0" fontId="11" fillId="0" borderId="45" xfId="0" applyFont="1" applyBorder="1"/>
    <xf numFmtId="0" fontId="10" fillId="0" borderId="44" xfId="0" applyFont="1" applyBorder="1" applyAlignment="1">
      <alignment horizontal="left"/>
    </xf>
    <xf numFmtId="0" fontId="11" fillId="0" borderId="25" xfId="0" applyFont="1" applyBorder="1"/>
    <xf numFmtId="0" fontId="11" fillId="0" borderId="32" xfId="0" applyFont="1" applyBorder="1"/>
    <xf numFmtId="0" fontId="11" fillId="0" borderId="28" xfId="0" applyFont="1" applyBorder="1"/>
    <xf numFmtId="0" fontId="11" fillId="0" borderId="6" xfId="0" applyFont="1" applyBorder="1"/>
    <xf numFmtId="0" fontId="11" fillId="0" borderId="50" xfId="0" applyFont="1" applyBorder="1" applyAlignment="1">
      <alignment vertical="top" wrapText="1"/>
    </xf>
    <xf numFmtId="0" fontId="11" fillId="0" borderId="7" xfId="0" applyFont="1" applyBorder="1" applyAlignment="1">
      <alignment horizontal="left" vertical="top" wrapText="1"/>
    </xf>
    <xf numFmtId="0" fontId="11" fillId="0" borderId="0" xfId="0" applyFont="1" applyAlignment="1">
      <alignment horizontal="left" vertical="top" wrapText="1"/>
    </xf>
    <xf numFmtId="0" fontId="11" fillId="0" borderId="46" xfId="0" applyFont="1" applyBorder="1" applyAlignment="1">
      <alignment horizontal="left"/>
    </xf>
    <xf numFmtId="0" fontId="11" fillId="0" borderId="30" xfId="0" applyFont="1" applyBorder="1"/>
    <xf numFmtId="0" fontId="11" fillId="0" borderId="50" xfId="0" applyFont="1" applyBorder="1" applyAlignment="1">
      <alignment horizontal="left" vertical="top" wrapText="1"/>
    </xf>
    <xf numFmtId="0" fontId="11" fillId="0" borderId="47" xfId="0" applyFont="1" applyBorder="1" applyAlignment="1">
      <alignment horizontal="left" vertical="top" wrapText="1"/>
    </xf>
    <xf numFmtId="0" fontId="11" fillId="0" borderId="46" xfId="0" applyFont="1" applyBorder="1" applyAlignment="1">
      <alignment horizontal="left" vertical="top"/>
    </xf>
    <xf numFmtId="0" fontId="11" fillId="0" borderId="47" xfId="0" applyFont="1" applyBorder="1" applyAlignment="1">
      <alignment horizontal="left" vertical="top"/>
    </xf>
    <xf numFmtId="0" fontId="11" fillId="0" borderId="0" xfId="0" applyFont="1" applyAlignment="1">
      <alignment vertical="top"/>
    </xf>
    <xf numFmtId="0" fontId="11" fillId="0" borderId="4" xfId="0" applyFont="1" applyBorder="1" applyAlignment="1">
      <alignment horizontal="left" vertical="top" wrapText="1"/>
    </xf>
    <xf numFmtId="0" fontId="11" fillId="0" borderId="3" xfId="0" applyFont="1" applyBorder="1" applyAlignment="1">
      <alignment vertical="top"/>
    </xf>
    <xf numFmtId="0" fontId="14" fillId="0" borderId="7" xfId="0" applyFont="1" applyBorder="1"/>
    <xf numFmtId="0" fontId="11" fillId="0" borderId="3" xfId="0" applyFont="1" applyBorder="1" applyAlignment="1">
      <alignment horizontal="center"/>
    </xf>
    <xf numFmtId="0" fontId="10" fillId="2" borderId="0" xfId="0" applyFont="1" applyFill="1"/>
    <xf numFmtId="0" fontId="16" fillId="2" borderId="0" xfId="0" applyFont="1" applyFill="1"/>
    <xf numFmtId="0" fontId="15" fillId="4" borderId="4" xfId="1" applyFont="1" applyFill="1" applyBorder="1" applyAlignment="1">
      <alignment vertical="center"/>
    </xf>
    <xf numFmtId="0" fontId="10" fillId="0" borderId="26" xfId="0" applyFont="1" applyBorder="1"/>
    <xf numFmtId="0" fontId="11" fillId="0" borderId="24" xfId="0" applyFont="1" applyBorder="1" applyAlignment="1">
      <alignment horizontal="left" vertical="top"/>
    </xf>
    <xf numFmtId="0" fontId="11" fillId="0" borderId="26" xfId="0" applyFont="1" applyBorder="1" applyAlignment="1">
      <alignment horizontal="left" vertical="top" wrapText="1"/>
    </xf>
    <xf numFmtId="0" fontId="11" fillId="0" borderId="25" xfId="0" applyFont="1" applyBorder="1" applyAlignment="1">
      <alignment horizontal="left" vertical="top" wrapText="1"/>
    </xf>
    <xf numFmtId="0" fontId="11" fillId="0" borderId="0" xfId="0" applyFont="1" applyAlignment="1">
      <alignment vertical="top" wrapText="1"/>
    </xf>
    <xf numFmtId="0" fontId="11" fillId="0" borderId="15" xfId="0" applyFont="1" applyBorder="1" applyAlignment="1">
      <alignment vertical="top" wrapText="1"/>
    </xf>
    <xf numFmtId="0" fontId="15" fillId="4" borderId="4" xfId="1" applyFont="1" applyFill="1" applyBorder="1" applyAlignment="1"/>
    <xf numFmtId="0" fontId="14" fillId="0" borderId="9"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left"/>
    </xf>
    <xf numFmtId="0" fontId="10" fillId="0" borderId="35" xfId="0" applyFont="1" applyBorder="1"/>
    <xf numFmtId="0" fontId="10" fillId="0" borderId="54" xfId="0" applyFont="1" applyBorder="1"/>
    <xf numFmtId="0" fontId="10" fillId="0" borderId="44" xfId="0" applyFont="1" applyBorder="1"/>
    <xf numFmtId="0" fontId="11" fillId="0" borderId="55" xfId="0" applyFont="1" applyBorder="1"/>
    <xf numFmtId="0" fontId="11" fillId="0" borderId="58" xfId="0" applyFont="1" applyBorder="1"/>
    <xf numFmtId="0" fontId="17" fillId="5" borderId="0" xfId="0" applyFont="1" applyFill="1" applyAlignment="1">
      <alignment horizontal="center" vertical="center" wrapText="1"/>
    </xf>
    <xf numFmtId="0" fontId="17" fillId="5" borderId="49" xfId="0" applyFont="1" applyFill="1" applyBorder="1" applyAlignment="1">
      <alignment horizontal="center" vertical="center" wrapText="1"/>
    </xf>
    <xf numFmtId="0" fontId="11" fillId="0" borderId="13" xfId="0" applyFont="1" applyBorder="1"/>
    <xf numFmtId="0" fontId="2" fillId="2" borderId="59" xfId="0" applyFont="1" applyFill="1" applyBorder="1"/>
    <xf numFmtId="0" fontId="2" fillId="2" borderId="6" xfId="0" applyFont="1" applyFill="1" applyBorder="1" applyAlignment="1">
      <alignment horizontal="left"/>
    </xf>
    <xf numFmtId="0" fontId="2" fillId="2" borderId="6" xfId="0" applyFont="1" applyFill="1" applyBorder="1"/>
    <xf numFmtId="0" fontId="11" fillId="2" borderId="6" xfId="0" applyFont="1" applyFill="1" applyBorder="1"/>
    <xf numFmtId="0" fontId="11" fillId="2" borderId="60" xfId="0" applyFont="1" applyFill="1" applyBorder="1"/>
    <xf numFmtId="0" fontId="11" fillId="2" borderId="61" xfId="0" applyFont="1" applyFill="1" applyBorder="1"/>
    <xf numFmtId="0" fontId="2" fillId="2" borderId="62" xfId="0" applyFont="1" applyFill="1" applyBorder="1"/>
    <xf numFmtId="0" fontId="10" fillId="0" borderId="55" xfId="0" applyFont="1" applyBorder="1"/>
    <xf numFmtId="0" fontId="10" fillId="0" borderId="18" xfId="0" applyFont="1" applyBorder="1"/>
    <xf numFmtId="0" fontId="10" fillId="0" borderId="17" xfId="0" applyFont="1" applyBorder="1"/>
    <xf numFmtId="0" fontId="11" fillId="0" borderId="7" xfId="0" applyFont="1" applyBorder="1" applyAlignment="1">
      <alignment vertical="top"/>
    </xf>
    <xf numFmtId="0" fontId="11" fillId="0" borderId="9" xfId="0" applyFont="1" applyBorder="1" applyAlignment="1">
      <alignment vertical="top" wrapText="1"/>
    </xf>
    <xf numFmtId="0" fontId="11" fillId="0" borderId="9" xfId="0" applyFont="1" applyBorder="1" applyAlignment="1">
      <alignment horizontal="center" vertical="center"/>
    </xf>
    <xf numFmtId="0" fontId="11" fillId="0" borderId="25" xfId="0" applyFont="1" applyBorder="1" applyAlignment="1">
      <alignment horizontal="center" vertical="center"/>
    </xf>
    <xf numFmtId="0" fontId="11" fillId="0" borderId="29" xfId="0" applyFont="1" applyBorder="1" applyAlignment="1">
      <alignment horizontal="left" vertical="top"/>
    </xf>
    <xf numFmtId="0" fontId="11" fillId="0" borderId="26" xfId="0" applyFont="1" applyBorder="1" applyAlignment="1">
      <alignment horizontal="left" vertical="top"/>
    </xf>
    <xf numFmtId="0" fontId="11" fillId="0" borderId="0" xfId="0" applyFont="1" applyAlignment="1">
      <alignment horizontal="center" vertical="center"/>
    </xf>
    <xf numFmtId="0" fontId="13" fillId="0" borderId="9" xfId="0" applyFont="1" applyBorder="1"/>
    <xf numFmtId="0" fontId="11" fillId="0" borderId="20" xfId="0" applyFont="1" applyBorder="1" applyAlignment="1">
      <alignment vertical="center"/>
    </xf>
    <xf numFmtId="0" fontId="11" fillId="0" borderId="23" xfId="0" applyFont="1" applyBorder="1" applyAlignment="1">
      <alignment vertical="center"/>
    </xf>
    <xf numFmtId="0" fontId="11" fillId="0" borderId="16" xfId="0" applyFont="1" applyBorder="1" applyAlignment="1">
      <alignment vertical="center"/>
    </xf>
    <xf numFmtId="0" fontId="11" fillId="0" borderId="10" xfId="0" applyFont="1" applyBorder="1" applyAlignment="1">
      <alignment vertical="center"/>
    </xf>
    <xf numFmtId="0" fontId="11" fillId="0" borderId="7" xfId="0" applyFont="1" applyBorder="1" applyAlignment="1">
      <alignment vertical="center"/>
    </xf>
    <xf numFmtId="0" fontId="11" fillId="0" borderId="31" xfId="0" applyFont="1" applyBorder="1" applyAlignment="1">
      <alignment vertical="center"/>
    </xf>
    <xf numFmtId="0" fontId="11" fillId="0" borderId="56" xfId="0" applyFont="1" applyBorder="1" applyAlignment="1">
      <alignment vertical="center"/>
    </xf>
    <xf numFmtId="0" fontId="19" fillId="0" borderId="0" xfId="0" applyFont="1"/>
    <xf numFmtId="0" fontId="1" fillId="0" borderId="0" xfId="0" applyFont="1" applyAlignment="1">
      <alignment vertical="center"/>
    </xf>
    <xf numFmtId="0" fontId="0" fillId="0" borderId="0" xfId="0" applyAlignment="1">
      <alignment vertical="center"/>
    </xf>
    <xf numFmtId="0" fontId="6" fillId="0" borderId="0" xfId="1" applyAlignment="1">
      <alignment vertical="center"/>
    </xf>
    <xf numFmtId="0" fontId="0" fillId="0" borderId="0" xfId="0" applyAlignment="1">
      <alignment horizontal="left" vertical="center" indent="1"/>
    </xf>
    <xf numFmtId="0" fontId="4" fillId="0" borderId="0" xfId="0" applyFont="1" applyAlignment="1">
      <alignment vertical="center"/>
    </xf>
    <xf numFmtId="0" fontId="18" fillId="0" borderId="0" xfId="0" applyFont="1" applyAlignment="1">
      <alignment vertical="center"/>
    </xf>
    <xf numFmtId="0" fontId="6" fillId="0" borderId="0" xfId="1" applyAlignment="1">
      <alignment horizontal="left" vertical="center" indent="1"/>
    </xf>
    <xf numFmtId="0" fontId="20" fillId="0" borderId="0" xfId="0" applyFont="1" applyAlignment="1">
      <alignment horizontal="left" vertical="center" indent="1"/>
    </xf>
    <xf numFmtId="0" fontId="21" fillId="0" borderId="0" xfId="0" applyFont="1" applyAlignment="1">
      <alignment vertical="center"/>
    </xf>
    <xf numFmtId="0" fontId="11" fillId="0" borderId="26" xfId="0" applyFont="1" applyBorder="1" applyAlignment="1">
      <alignment horizontal="center" vertical="center"/>
    </xf>
    <xf numFmtId="0" fontId="22" fillId="0" borderId="0" xfId="0" applyFont="1"/>
    <xf numFmtId="0" fontId="11" fillId="0" borderId="31" xfId="0" applyFont="1" applyBorder="1" applyAlignment="1">
      <alignment horizontal="left" vertical="top" wrapText="1"/>
    </xf>
    <xf numFmtId="0" fontId="11" fillId="0" borderId="0" xfId="0" applyFont="1" applyAlignment="1">
      <alignment vertical="center"/>
    </xf>
    <xf numFmtId="0" fontId="11" fillId="0" borderId="34" xfId="0" applyFont="1" applyBorder="1" applyAlignment="1">
      <alignment horizontal="center" vertical="center"/>
    </xf>
    <xf numFmtId="0" fontId="14" fillId="0" borderId="26" xfId="0" applyFont="1" applyBorder="1" applyAlignment="1">
      <alignment vertical="top" wrapText="1"/>
    </xf>
    <xf numFmtId="0" fontId="14" fillId="0" borderId="28" xfId="0" applyFont="1" applyBorder="1" applyAlignment="1">
      <alignment vertical="top" wrapText="1"/>
    </xf>
    <xf numFmtId="0" fontId="2" fillId="2" borderId="63" xfId="0" applyFont="1" applyFill="1" applyBorder="1"/>
    <xf numFmtId="0" fontId="11" fillId="0" borderId="57" xfId="0" applyFont="1" applyBorder="1" applyAlignment="1">
      <alignment horizontal="center" vertical="center"/>
    </xf>
    <xf numFmtId="0" fontId="11" fillId="2" borderId="52" xfId="0" applyFont="1" applyFill="1" applyBorder="1"/>
    <xf numFmtId="0" fontId="11" fillId="0" borderId="67" xfId="0" applyFont="1" applyBorder="1" applyAlignment="1">
      <alignment horizontal="left" vertical="top" wrapText="1"/>
    </xf>
    <xf numFmtId="0" fontId="11" fillId="0" borderId="24" xfId="0" applyFont="1" applyBorder="1" applyProtection="1">
      <protection locked="0"/>
    </xf>
    <xf numFmtId="0" fontId="2" fillId="0" borderId="0" xfId="0" applyFont="1" applyProtection="1">
      <protection locked="0"/>
    </xf>
    <xf numFmtId="0" fontId="11" fillId="0" borderId="33" xfId="0" applyFont="1" applyBorder="1" applyAlignment="1">
      <alignment horizontal="left" vertical="top"/>
    </xf>
    <xf numFmtId="0" fontId="5" fillId="0" borderId="0" xfId="0" applyFont="1" applyAlignment="1">
      <alignment horizontal="left" vertical="top"/>
    </xf>
    <xf numFmtId="0" fontId="5" fillId="0" borderId="2" xfId="0" applyFont="1" applyBorder="1" applyAlignment="1">
      <alignment horizontal="left" vertical="top"/>
    </xf>
    <xf numFmtId="0" fontId="5" fillId="0" borderId="69" xfId="0" applyFont="1" applyBorder="1" applyAlignment="1">
      <alignment horizontal="left" vertical="top"/>
    </xf>
    <xf numFmtId="0" fontId="5" fillId="0" borderId="73" xfId="0" applyFont="1" applyBorder="1" applyAlignment="1">
      <alignment horizontal="left" vertical="top"/>
    </xf>
    <xf numFmtId="0" fontId="11" fillId="0" borderId="57" xfId="0" applyFont="1" applyBorder="1" applyAlignment="1">
      <alignment vertical="center"/>
    </xf>
    <xf numFmtId="0" fontId="11" fillId="0" borderId="69" xfId="0" applyFont="1" applyBorder="1" applyAlignment="1">
      <alignment vertical="center"/>
    </xf>
    <xf numFmtId="0" fontId="11" fillId="0" borderId="74" xfId="0" applyFont="1" applyBorder="1" applyAlignment="1">
      <alignment vertical="center"/>
    </xf>
    <xf numFmtId="0" fontId="11" fillId="0" borderId="29" xfId="0" applyFont="1" applyBorder="1" applyAlignment="1">
      <alignment vertical="top"/>
    </xf>
    <xf numFmtId="0" fontId="0" fillId="0" borderId="0" xfId="0" quotePrefix="1"/>
    <xf numFmtId="16" fontId="0" fillId="0" borderId="0" xfId="0" quotePrefix="1" applyNumberFormat="1"/>
    <xf numFmtId="0" fontId="5" fillId="0" borderId="10" xfId="0" applyFont="1" applyBorder="1" applyAlignment="1">
      <alignment horizontal="left" vertical="top"/>
    </xf>
    <xf numFmtId="0" fontId="5" fillId="0" borderId="9" xfId="0" applyFont="1" applyBorder="1" applyAlignment="1">
      <alignment horizontal="left" vertical="top"/>
    </xf>
    <xf numFmtId="0" fontId="5" fillId="0" borderId="21" xfId="0" applyFont="1" applyBorder="1" applyAlignment="1">
      <alignment horizontal="left" vertical="top"/>
    </xf>
    <xf numFmtId="0" fontId="5" fillId="0" borderId="18" xfId="0" applyFont="1" applyBorder="1" applyAlignment="1">
      <alignment horizontal="left" vertical="top"/>
    </xf>
    <xf numFmtId="0" fontId="11" fillId="0" borderId="9" xfId="0" applyFont="1" applyBorder="1" applyAlignment="1">
      <alignment vertical="center"/>
    </xf>
    <xf numFmtId="0" fontId="11" fillId="0" borderId="9" xfId="0" applyFont="1" applyBorder="1" applyAlignment="1">
      <alignment horizontal="left" vertical="center"/>
    </xf>
    <xf numFmtId="0" fontId="11" fillId="0" borderId="8" xfId="0" applyFont="1" applyBorder="1" applyAlignment="1">
      <alignment horizontal="left" vertical="center"/>
    </xf>
    <xf numFmtId="0" fontId="11" fillId="0" borderId="18" xfId="0" applyFont="1" applyBorder="1" applyAlignment="1">
      <alignment vertical="center"/>
    </xf>
    <xf numFmtId="0" fontId="11" fillId="0" borderId="18" xfId="0" applyFont="1" applyBorder="1" applyAlignment="1">
      <alignment horizontal="left" vertical="center"/>
    </xf>
    <xf numFmtId="0" fontId="11" fillId="0" borderId="17" xfId="0" applyFont="1" applyBorder="1" applyAlignment="1">
      <alignment horizontal="left" vertical="center"/>
    </xf>
    <xf numFmtId="0" fontId="11" fillId="0" borderId="27" xfId="0" applyFont="1" applyBorder="1" applyAlignment="1">
      <alignment horizontal="left" vertical="top" wrapText="1"/>
    </xf>
    <xf numFmtId="0" fontId="11" fillId="0" borderId="10" xfId="0" applyFont="1" applyBorder="1" applyAlignment="1">
      <alignment horizontal="left" vertical="top" wrapText="1"/>
    </xf>
    <xf numFmtId="0" fontId="11" fillId="0" borderId="9" xfId="0" applyFont="1" applyBorder="1" applyAlignment="1">
      <alignment horizontal="left" vertical="top" wrapText="1"/>
    </xf>
    <xf numFmtId="0" fontId="11" fillId="0" borderId="22" xfId="0" applyFont="1" applyBorder="1" applyAlignment="1">
      <alignment horizontal="left" vertical="top" wrapText="1"/>
    </xf>
    <xf numFmtId="0" fontId="2" fillId="0" borderId="26" xfId="0" applyFont="1" applyBorder="1"/>
    <xf numFmtId="0" fontId="2" fillId="0" borderId="55" xfId="0" applyFont="1" applyBorder="1"/>
    <xf numFmtId="0" fontId="2" fillId="0" borderId="0" xfId="0" applyFont="1" applyAlignment="1">
      <alignment horizontal="left" vertical="top"/>
    </xf>
    <xf numFmtId="0" fontId="11" fillId="0" borderId="39" xfId="0" applyFont="1" applyBorder="1" applyAlignment="1" applyProtection="1">
      <alignment horizontal="center" vertical="center"/>
      <protection locked="0"/>
    </xf>
    <xf numFmtId="0" fontId="11" fillId="0" borderId="41"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22" xfId="0" applyFont="1" applyBorder="1" applyAlignment="1" applyProtection="1">
      <alignment horizontal="center" vertical="center"/>
      <protection locked="0"/>
    </xf>
    <xf numFmtId="3" fontId="11" fillId="0" borderId="9" xfId="0" applyNumberFormat="1" applyFont="1" applyBorder="1" applyAlignment="1" applyProtection="1">
      <alignment horizontal="center"/>
      <protection locked="0"/>
    </xf>
    <xf numFmtId="0" fontId="11" fillId="0" borderId="9" xfId="0" applyFont="1" applyBorder="1" applyAlignment="1" applyProtection="1">
      <alignment horizontal="center"/>
      <protection locked="0"/>
    </xf>
    <xf numFmtId="0" fontId="11" fillId="0" borderId="8" xfId="0" applyFont="1" applyBorder="1" applyAlignment="1" applyProtection="1">
      <alignment horizontal="center"/>
      <protection locked="0"/>
    </xf>
    <xf numFmtId="1" fontId="11" fillId="0" borderId="23" xfId="0" applyNumberFormat="1" applyFont="1" applyBorder="1" applyAlignment="1" applyProtection="1">
      <alignment horizontal="center" vertical="center"/>
      <protection locked="0"/>
    </xf>
    <xf numFmtId="1" fontId="11" fillId="0" borderId="9" xfId="0" applyNumberFormat="1" applyFont="1" applyBorder="1" applyAlignment="1" applyProtection="1">
      <alignment horizontal="center" vertical="center"/>
      <protection locked="0"/>
    </xf>
    <xf numFmtId="1" fontId="11" fillId="0" borderId="22" xfId="0" applyNumberFormat="1" applyFont="1" applyBorder="1" applyAlignment="1" applyProtection="1">
      <alignment horizontal="center" vertical="center"/>
      <protection locked="0"/>
    </xf>
    <xf numFmtId="14" fontId="13" fillId="0" borderId="9" xfId="0" applyNumberFormat="1" applyFont="1" applyBorder="1" applyAlignment="1" applyProtection="1">
      <alignment horizontal="center"/>
      <protection locked="0"/>
    </xf>
    <xf numFmtId="0" fontId="13" fillId="0" borderId="9" xfId="0" applyFont="1" applyBorder="1" applyAlignment="1" applyProtection="1">
      <alignment horizontal="center"/>
      <protection locked="0"/>
    </xf>
    <xf numFmtId="0" fontId="13" fillId="0" borderId="8" xfId="0" applyFont="1" applyBorder="1" applyAlignment="1" applyProtection="1">
      <alignment horizontal="center"/>
      <protection locked="0"/>
    </xf>
    <xf numFmtId="0" fontId="11" fillId="0" borderId="40" xfId="0" applyFont="1" applyBorder="1" applyAlignment="1" applyProtection="1">
      <alignment horizontal="center" vertical="center"/>
      <protection locked="0"/>
    </xf>
    <xf numFmtId="0" fontId="11" fillId="0" borderId="38" xfId="0" applyFont="1" applyBorder="1" applyAlignment="1" applyProtection="1">
      <alignment horizontal="center" vertical="center"/>
      <protection locked="0"/>
    </xf>
    <xf numFmtId="0" fontId="11" fillId="0" borderId="27" xfId="0" applyFont="1" applyBorder="1" applyAlignment="1" applyProtection="1">
      <alignment horizontal="center" vertical="center"/>
      <protection locked="0"/>
    </xf>
    <xf numFmtId="0" fontId="11" fillId="0" borderId="26" xfId="0" applyFont="1" applyBorder="1" applyAlignment="1" applyProtection="1">
      <alignment horizontal="center" vertical="center"/>
      <protection locked="0"/>
    </xf>
    <xf numFmtId="0" fontId="11" fillId="0" borderId="28" xfId="0" applyFont="1" applyBorder="1" applyAlignment="1" applyProtection="1">
      <alignment horizontal="center" vertical="center"/>
      <protection locked="0"/>
    </xf>
    <xf numFmtId="0" fontId="11" fillId="0" borderId="26" xfId="0" applyFont="1" applyBorder="1" applyAlignment="1" applyProtection="1">
      <alignment horizontal="center"/>
      <protection locked="0"/>
    </xf>
    <xf numFmtId="0" fontId="11" fillId="0" borderId="25" xfId="0" applyFont="1" applyBorder="1" applyAlignment="1" applyProtection="1">
      <alignment horizontal="center"/>
      <protection locked="0"/>
    </xf>
    <xf numFmtId="0" fontId="11" fillId="0" borderId="27"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0" fillId="0" borderId="18" xfId="0" applyFont="1" applyBorder="1" applyAlignment="1">
      <alignment horizontal="left"/>
    </xf>
    <xf numFmtId="164" fontId="11" fillId="0" borderId="27" xfId="0" applyNumberFormat="1" applyFont="1" applyBorder="1" applyAlignment="1" applyProtection="1">
      <alignment horizontal="center" vertical="center"/>
      <protection locked="0"/>
    </xf>
    <xf numFmtId="164" fontId="11" fillId="0" borderId="28" xfId="0" applyNumberFormat="1" applyFont="1" applyBorder="1" applyAlignment="1" applyProtection="1">
      <alignment horizontal="center" vertical="center"/>
      <protection locked="0"/>
    </xf>
    <xf numFmtId="0" fontId="11" fillId="0" borderId="58" xfId="0" applyFont="1" applyBorder="1" applyAlignment="1">
      <alignment horizontal="left"/>
    </xf>
    <xf numFmtId="0" fontId="11" fillId="0" borderId="26" xfId="0" applyFont="1" applyBorder="1" applyAlignment="1">
      <alignment horizontal="left"/>
    </xf>
    <xf numFmtId="0" fontId="11" fillId="0" borderId="28" xfId="0" applyFont="1" applyBorder="1" applyAlignment="1">
      <alignment horizontal="left"/>
    </xf>
    <xf numFmtId="0" fontId="11" fillId="0" borderId="27" xfId="0" applyFont="1" applyBorder="1" applyAlignment="1">
      <alignment horizontal="center" wrapText="1"/>
    </xf>
    <xf numFmtId="0" fontId="11" fillId="0" borderId="26" xfId="0" applyFont="1" applyBorder="1" applyAlignment="1">
      <alignment horizontal="center" wrapText="1"/>
    </xf>
    <xf numFmtId="0" fontId="1" fillId="3" borderId="13"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2" borderId="0" xfId="0" applyFont="1" applyFill="1" applyAlignment="1">
      <alignment horizontal="center"/>
    </xf>
    <xf numFmtId="0" fontId="11" fillId="0" borderId="25" xfId="0" applyFont="1" applyBorder="1" applyAlignment="1" applyProtection="1">
      <alignment horizontal="center" vertical="center"/>
      <protection locked="0"/>
    </xf>
    <xf numFmtId="14" fontId="11" fillId="0" borderId="27" xfId="0" applyNumberFormat="1" applyFont="1" applyBorder="1" applyAlignment="1" applyProtection="1">
      <alignment horizontal="center" vertical="center"/>
      <protection locked="0"/>
    </xf>
    <xf numFmtId="14" fontId="11" fillId="0" borderId="26" xfId="0" applyNumberFormat="1" applyFont="1" applyBorder="1" applyAlignment="1" applyProtection="1">
      <alignment horizontal="center" vertical="center"/>
      <protection locked="0"/>
    </xf>
    <xf numFmtId="14" fontId="11" fillId="0" borderId="25" xfId="0" applyNumberFormat="1" applyFont="1" applyBorder="1" applyAlignment="1" applyProtection="1">
      <alignment horizontal="center" vertical="center"/>
      <protection locked="0"/>
    </xf>
    <xf numFmtId="0" fontId="11" fillId="0" borderId="53" xfId="0" applyFont="1" applyBorder="1" applyAlignment="1">
      <alignment horizontal="left" vertical="top"/>
    </xf>
    <xf numFmtId="0" fontId="11" fillId="0" borderId="9" xfId="0" applyFont="1" applyBorder="1" applyAlignment="1">
      <alignment horizontal="left" vertical="top"/>
    </xf>
    <xf numFmtId="0" fontId="11" fillId="0" borderId="22" xfId="0" applyFont="1" applyBorder="1" applyAlignment="1">
      <alignment horizontal="left" vertical="top"/>
    </xf>
    <xf numFmtId="0" fontId="11" fillId="0" borderId="29" xfId="0" applyFont="1" applyBorder="1" applyAlignment="1">
      <alignment horizontal="left" vertical="top"/>
    </xf>
    <xf numFmtId="0" fontId="11" fillId="0" borderId="26" xfId="0" applyFont="1" applyBorder="1" applyAlignment="1">
      <alignment horizontal="left" vertical="top"/>
    </xf>
    <xf numFmtId="0" fontId="11" fillId="0" borderId="28" xfId="0" applyFont="1" applyBorder="1" applyAlignment="1">
      <alignment horizontal="left" vertical="top"/>
    </xf>
    <xf numFmtId="0" fontId="11" fillId="0" borderId="27" xfId="0" applyFont="1" applyBorder="1" applyAlignment="1">
      <alignment horizontal="left" vertical="top"/>
    </xf>
    <xf numFmtId="0" fontId="11" fillId="4" borderId="29" xfId="0" applyFont="1" applyFill="1" applyBorder="1" applyAlignment="1">
      <alignment horizontal="left" vertical="top"/>
    </xf>
    <xf numFmtId="0" fontId="11" fillId="4" borderId="26" xfId="0" applyFont="1" applyFill="1" applyBorder="1" applyAlignment="1">
      <alignment horizontal="left" vertical="top"/>
    </xf>
    <xf numFmtId="0" fontId="11" fillId="4" borderId="28" xfId="0" applyFont="1" applyFill="1" applyBorder="1" applyAlignment="1">
      <alignment horizontal="left" vertical="top"/>
    </xf>
    <xf numFmtId="0" fontId="11" fillId="0" borderId="23" xfId="0" applyFont="1" applyBorder="1" applyAlignment="1" applyProtection="1">
      <alignment vertical="center"/>
      <protection locked="0"/>
    </xf>
    <xf numFmtId="0" fontId="11" fillId="0" borderId="9" xfId="0" applyFont="1" applyBorder="1" applyAlignment="1" applyProtection="1">
      <alignment vertical="center"/>
      <protection locked="0"/>
    </xf>
    <xf numFmtId="0" fontId="11" fillId="0" borderId="57" xfId="0" applyFont="1" applyBorder="1" applyAlignment="1" applyProtection="1">
      <alignment vertical="center"/>
      <protection locked="0"/>
    </xf>
    <xf numFmtId="0" fontId="11" fillId="0" borderId="20" xfId="0" applyFont="1" applyBorder="1" applyAlignment="1" applyProtection="1">
      <alignment vertical="center"/>
      <protection locked="0"/>
    </xf>
    <xf numFmtId="0" fontId="11" fillId="0" borderId="18" xfId="0" applyFont="1" applyBorder="1" applyAlignment="1" applyProtection="1">
      <alignment vertical="center"/>
      <protection locked="0"/>
    </xf>
    <xf numFmtId="0" fontId="11" fillId="0" borderId="17" xfId="0" applyFont="1" applyBorder="1" applyAlignment="1" applyProtection="1">
      <alignment vertical="center"/>
      <protection locked="0"/>
    </xf>
    <xf numFmtId="0" fontId="11" fillId="4" borderId="20" xfId="0" applyFont="1" applyFill="1" applyBorder="1" applyAlignment="1" applyProtection="1">
      <alignment vertical="center"/>
      <protection locked="0"/>
    </xf>
    <xf numFmtId="0" fontId="11" fillId="4" borderId="18" xfId="0" applyFont="1" applyFill="1" applyBorder="1" applyAlignment="1" applyProtection="1">
      <alignment vertical="center"/>
      <protection locked="0"/>
    </xf>
    <xf numFmtId="0" fontId="11" fillId="4" borderId="17" xfId="0" applyFont="1" applyFill="1" applyBorder="1" applyAlignment="1" applyProtection="1">
      <alignment vertical="center"/>
      <protection locked="0"/>
    </xf>
    <xf numFmtId="0" fontId="14" fillId="0" borderId="10" xfId="0" applyFont="1" applyBorder="1" applyAlignment="1" applyProtection="1">
      <alignment horizontal="center" vertical="center"/>
      <protection locked="0"/>
    </xf>
    <xf numFmtId="0" fontId="14" fillId="0" borderId="9"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1" fillId="0" borderId="27" xfId="0" applyFont="1" applyBorder="1" applyAlignment="1" applyProtection="1">
      <alignment horizontal="left" vertical="center"/>
      <protection locked="0"/>
    </xf>
    <xf numFmtId="0" fontId="11" fillId="0" borderId="26" xfId="0" applyFont="1" applyBorder="1" applyAlignment="1" applyProtection="1">
      <alignment horizontal="left" vertical="center"/>
      <protection locked="0"/>
    </xf>
    <xf numFmtId="0" fontId="11" fillId="0" borderId="25" xfId="0" applyFont="1" applyBorder="1" applyAlignment="1" applyProtection="1">
      <alignment horizontal="left" vertical="center"/>
      <protection locked="0"/>
    </xf>
    <xf numFmtId="0" fontId="11" fillId="0" borderId="8" xfId="0"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14"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0" fillId="0" borderId="37" xfId="0" applyFont="1" applyBorder="1"/>
    <xf numFmtId="0" fontId="10" fillId="0" borderId="35" xfId="0" applyFont="1" applyBorder="1"/>
    <xf numFmtId="0" fontId="11" fillId="0" borderId="42" xfId="0" applyFont="1" applyBorder="1" applyAlignment="1">
      <alignment horizontal="left" vertical="top"/>
    </xf>
    <xf numFmtId="0" fontId="11" fillId="0" borderId="39" xfId="0" applyFont="1" applyBorder="1" applyAlignment="1">
      <alignment horizontal="left" vertical="top"/>
    </xf>
    <xf numFmtId="0" fontId="11" fillId="0" borderId="38" xfId="0" applyFont="1" applyBorder="1" applyAlignment="1">
      <alignment horizontal="left" vertical="top"/>
    </xf>
    <xf numFmtId="0" fontId="11" fillId="4" borderId="21" xfId="0" applyFont="1" applyFill="1" applyBorder="1" applyAlignment="1">
      <alignment horizontal="left" vertical="top"/>
    </xf>
    <xf numFmtId="0" fontId="11" fillId="4" borderId="18" xfId="0" applyFont="1" applyFill="1" applyBorder="1" applyAlignment="1">
      <alignment horizontal="left" vertical="top"/>
    </xf>
    <xf numFmtId="0" fontId="11" fillId="4" borderId="19" xfId="0" applyFont="1" applyFill="1" applyBorder="1" applyAlignment="1">
      <alignment horizontal="left" vertical="top"/>
    </xf>
    <xf numFmtId="0" fontId="10" fillId="0" borderId="27" xfId="0" applyFont="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10" fillId="0" borderId="28" xfId="0" applyFont="1" applyBorder="1" applyAlignment="1" applyProtection="1">
      <alignment horizontal="center" vertical="center"/>
      <protection locked="0"/>
    </xf>
    <xf numFmtId="0" fontId="11" fillId="0" borderId="40" xfId="0" applyFont="1" applyBorder="1" applyAlignment="1" applyProtection="1">
      <alignment vertical="center"/>
      <protection locked="0"/>
    </xf>
    <xf numFmtId="0" fontId="11" fillId="0" borderId="39" xfId="0" applyFont="1" applyBorder="1" applyAlignment="1" applyProtection="1">
      <alignment vertical="center"/>
      <protection locked="0"/>
    </xf>
    <xf numFmtId="0" fontId="11" fillId="0" borderId="41" xfId="0" applyFont="1" applyBorder="1" applyAlignment="1" applyProtection="1">
      <alignment vertical="center"/>
      <protection locked="0"/>
    </xf>
    <xf numFmtId="0" fontId="11" fillId="0" borderId="26" xfId="0" applyFont="1" applyBorder="1" applyAlignment="1">
      <alignment horizontal="center"/>
    </xf>
    <xf numFmtId="0" fontId="11" fillId="0" borderId="8" xfId="0" applyFont="1" applyBorder="1" applyAlignment="1" applyProtection="1">
      <alignment vertical="center"/>
      <protection locked="0"/>
    </xf>
    <xf numFmtId="0" fontId="10" fillId="0" borderId="25" xfId="0" applyFont="1" applyBorder="1" applyAlignment="1" applyProtection="1">
      <alignment horizontal="center" vertical="center"/>
      <protection locked="0"/>
    </xf>
    <xf numFmtId="0" fontId="11" fillId="0" borderId="57" xfId="0" applyFont="1" applyBorder="1" applyAlignment="1" applyProtection="1">
      <alignment horizontal="center" vertical="center"/>
      <protection locked="0"/>
    </xf>
    <xf numFmtId="0" fontId="11" fillId="0" borderId="65"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1" fillId="0" borderId="66" xfId="0" applyFont="1" applyBorder="1" applyAlignment="1" applyProtection="1">
      <alignment horizontal="center" vertical="center"/>
      <protection locked="0"/>
    </xf>
    <xf numFmtId="0" fontId="11" fillId="0" borderId="28" xfId="0" applyFont="1" applyBorder="1" applyAlignment="1">
      <alignment horizontal="center"/>
    </xf>
    <xf numFmtId="0" fontId="11" fillId="0" borderId="20"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11" fillId="0" borderId="9" xfId="0" applyFont="1" applyBorder="1" applyAlignment="1">
      <alignment horizontal="center"/>
    </xf>
    <xf numFmtId="0" fontId="11" fillId="0" borderId="22" xfId="0" applyFont="1" applyBorder="1" applyAlignment="1">
      <alignment horizontal="center"/>
    </xf>
    <xf numFmtId="0" fontId="14" fillId="0" borderId="23"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22" xfId="0" applyFont="1" applyBorder="1" applyAlignment="1" applyProtection="1">
      <alignment horizontal="left" vertical="top" wrapText="1"/>
      <protection locked="0"/>
    </xf>
    <xf numFmtId="0" fontId="14" fillId="0" borderId="16"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1" fillId="0" borderId="19" xfId="0" applyFont="1" applyBorder="1" applyAlignment="1" applyProtection="1">
      <alignment vertical="center"/>
      <protection locked="0"/>
    </xf>
    <xf numFmtId="0" fontId="11" fillId="0" borderId="27" xfId="0" applyFont="1" applyBorder="1" applyAlignment="1" applyProtection="1">
      <alignment vertical="center"/>
      <protection locked="0"/>
    </xf>
    <xf numFmtId="0" fontId="11" fillId="0" borderId="28" xfId="0" applyFont="1" applyBorder="1" applyAlignment="1" applyProtection="1">
      <alignment vertical="center"/>
      <protection locked="0"/>
    </xf>
    <xf numFmtId="0" fontId="11" fillId="4" borderId="27" xfId="0" applyFont="1" applyFill="1" applyBorder="1" applyAlignment="1" applyProtection="1">
      <alignment vertical="center"/>
      <protection locked="0"/>
    </xf>
    <xf numFmtId="0" fontId="11" fillId="4" borderId="26" xfId="0" applyFont="1" applyFill="1" applyBorder="1" applyAlignment="1" applyProtection="1">
      <alignment vertical="center"/>
      <protection locked="0"/>
    </xf>
    <xf numFmtId="0" fontId="11" fillId="4" borderId="25" xfId="0" applyFont="1" applyFill="1" applyBorder="1" applyAlignment="1" applyProtection="1">
      <alignment vertical="center"/>
      <protection locked="0"/>
    </xf>
    <xf numFmtId="0" fontId="11" fillId="0" borderId="5" xfId="0" applyFont="1" applyBorder="1" applyAlignment="1">
      <alignment horizontal="left" vertical="top" wrapText="1"/>
    </xf>
    <xf numFmtId="0" fontId="11" fillId="0" borderId="4" xfId="0" applyFont="1" applyBorder="1" applyAlignment="1">
      <alignment horizontal="left" vertical="top" wrapText="1"/>
    </xf>
    <xf numFmtId="0" fontId="11" fillId="0" borderId="26" xfId="0" applyFont="1" applyBorder="1" applyAlignment="1" applyProtection="1">
      <alignment vertical="center"/>
      <protection locked="0"/>
    </xf>
    <xf numFmtId="0" fontId="11" fillId="0" borderId="25" xfId="0" applyFont="1" applyBorder="1" applyAlignment="1" applyProtection="1">
      <alignment vertical="center"/>
      <protection locked="0"/>
    </xf>
    <xf numFmtId="0" fontId="10" fillId="0" borderId="55" xfId="0" applyFont="1" applyBorder="1" applyAlignment="1">
      <alignment horizontal="left"/>
    </xf>
    <xf numFmtId="0" fontId="5" fillId="0" borderId="70" xfId="0" applyFont="1" applyBorder="1" applyAlignment="1">
      <alignment horizontal="left" vertical="top"/>
    </xf>
    <xf numFmtId="0" fontId="5" fillId="0" borderId="71" xfId="0" applyFont="1" applyBorder="1" applyAlignment="1">
      <alignment horizontal="left" vertical="top"/>
    </xf>
    <xf numFmtId="0" fontId="5" fillId="0" borderId="72" xfId="0" applyFont="1" applyBorder="1" applyAlignment="1">
      <alignment horizontal="left" vertical="top"/>
    </xf>
    <xf numFmtId="0" fontId="14" fillId="0" borderId="20" xfId="0" applyFont="1" applyBorder="1" applyAlignment="1">
      <alignment horizontal="center" vertical="top" wrapText="1"/>
    </xf>
    <xf numFmtId="0" fontId="14" fillId="0" borderId="18" xfId="0" applyFont="1" applyBorder="1" applyAlignment="1">
      <alignment horizontal="center" vertical="top" wrapText="1"/>
    </xf>
    <xf numFmtId="0" fontId="14" fillId="0" borderId="19" xfId="0" applyFont="1" applyBorder="1" applyAlignment="1">
      <alignment horizontal="center" vertical="top" wrapText="1"/>
    </xf>
    <xf numFmtId="165" fontId="11" fillId="0" borderId="27" xfId="0" applyNumberFormat="1" applyFont="1" applyBorder="1" applyAlignment="1">
      <alignment horizontal="center" vertical="center"/>
    </xf>
    <xf numFmtId="165" fontId="11" fillId="0" borderId="26" xfId="0" applyNumberFormat="1" applyFont="1" applyBorder="1" applyAlignment="1">
      <alignment horizontal="center" vertical="center"/>
    </xf>
    <xf numFmtId="165" fontId="11" fillId="0" borderId="25" xfId="0" applyNumberFormat="1" applyFont="1" applyBorder="1" applyAlignment="1">
      <alignment horizontal="center" vertical="center"/>
    </xf>
    <xf numFmtId="0" fontId="11" fillId="0" borderId="29" xfId="0" applyFont="1" applyBorder="1" applyAlignment="1">
      <alignment horizontal="left" vertical="center"/>
    </xf>
    <xf numFmtId="0" fontId="11" fillId="0" borderId="26" xfId="0" applyFont="1" applyBorder="1" applyAlignment="1">
      <alignment horizontal="left" vertical="center"/>
    </xf>
    <xf numFmtId="0" fontId="11" fillId="0" borderId="28" xfId="0" applyFont="1" applyBorder="1" applyAlignment="1">
      <alignment horizontal="left" vertical="center"/>
    </xf>
    <xf numFmtId="0" fontId="15" fillId="4" borderId="0" xfId="1" applyFont="1" applyFill="1" applyBorder="1" applyAlignment="1"/>
    <xf numFmtId="0" fontId="24" fillId="0" borderId="27" xfId="0" applyFont="1" applyBorder="1" applyAlignment="1" applyProtection="1">
      <alignment horizontal="center" vertical="center"/>
      <protection locked="0"/>
    </xf>
    <xf numFmtId="0" fontId="24" fillId="0" borderId="26" xfId="0" applyFont="1" applyBorder="1" applyAlignment="1" applyProtection="1">
      <alignment horizontal="center" vertical="center"/>
      <protection locked="0"/>
    </xf>
    <xf numFmtId="0" fontId="24" fillId="0" borderId="28" xfId="0" applyFont="1" applyBorder="1" applyAlignment="1" applyProtection="1">
      <alignment horizontal="center" vertical="center"/>
      <protection locked="0"/>
    </xf>
    <xf numFmtId="0" fontId="24" fillId="0" borderId="25" xfId="0" applyFont="1" applyBorder="1" applyAlignment="1" applyProtection="1">
      <alignment horizontal="center" vertical="center"/>
      <protection locked="0"/>
    </xf>
    <xf numFmtId="0" fontId="11" fillId="0" borderId="10" xfId="0" applyFont="1" applyBorder="1" applyAlignment="1">
      <alignment horizontal="left" wrapText="1"/>
    </xf>
    <xf numFmtId="0" fontId="11" fillId="0" borderId="22" xfId="0" applyFont="1" applyBorder="1" applyAlignment="1">
      <alignment horizontal="left" wrapText="1"/>
    </xf>
    <xf numFmtId="0" fontId="11" fillId="0" borderId="21" xfId="0" applyFont="1" applyBorder="1" applyAlignment="1">
      <alignment horizontal="left" wrapText="1"/>
    </xf>
    <xf numFmtId="0" fontId="11" fillId="0" borderId="19" xfId="0" applyFont="1" applyBorder="1" applyAlignment="1">
      <alignment horizontal="left" wrapText="1"/>
    </xf>
    <xf numFmtId="0" fontId="11" fillId="0" borderId="23" xfId="0" applyFont="1" applyBorder="1" applyAlignment="1">
      <alignment horizontal="left" vertical="top" wrapText="1"/>
    </xf>
    <xf numFmtId="0" fontId="11" fillId="0" borderId="20" xfId="0" applyFont="1" applyBorder="1" applyAlignment="1">
      <alignment horizontal="left" vertical="top" wrapText="1"/>
    </xf>
    <xf numFmtId="0" fontId="11" fillId="0" borderId="23" xfId="0" applyFont="1" applyBorder="1" applyAlignment="1" applyProtection="1">
      <alignment horizontal="center" vertical="center" wrapText="1"/>
      <protection locked="0"/>
    </xf>
    <xf numFmtId="0" fontId="11" fillId="0" borderId="22"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4" fillId="0" borderId="16"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0" borderId="15" xfId="0" applyFont="1" applyBorder="1" applyAlignment="1" applyProtection="1">
      <alignment horizontal="center" vertical="center" wrapText="1"/>
      <protection locked="0"/>
    </xf>
    <xf numFmtId="0" fontId="11" fillId="0" borderId="0" xfId="0" applyFont="1" applyAlignment="1">
      <alignment horizontal="center"/>
    </xf>
    <xf numFmtId="0" fontId="11" fillId="0" borderId="15" xfId="0" applyFont="1" applyBorder="1" applyAlignment="1">
      <alignment horizontal="center"/>
    </xf>
    <xf numFmtId="0" fontId="11" fillId="0" borderId="24" xfId="0" applyFont="1" applyBorder="1" applyAlignment="1" applyProtection="1">
      <alignment horizontal="center" vertical="center"/>
      <protection locked="0"/>
    </xf>
    <xf numFmtId="0" fontId="5" fillId="0" borderId="29" xfId="0" applyFont="1" applyBorder="1" applyAlignment="1">
      <alignment horizontal="left" vertical="top"/>
    </xf>
    <xf numFmtId="0" fontId="5" fillId="0" borderId="26" xfId="0" applyFont="1" applyBorder="1" applyAlignment="1">
      <alignment horizontal="left" vertical="top"/>
    </xf>
    <xf numFmtId="0" fontId="5" fillId="0" borderId="28" xfId="0" applyFont="1" applyBorder="1" applyAlignment="1">
      <alignment horizontal="left" vertical="top"/>
    </xf>
    <xf numFmtId="0" fontId="14" fillId="0" borderId="23" xfId="0" applyFont="1" applyBorder="1" applyAlignment="1" applyProtection="1">
      <alignment horizontal="center" vertical="top" wrapText="1"/>
      <protection locked="0"/>
    </xf>
    <xf numFmtId="0" fontId="14" fillId="0" borderId="9" xfId="0" applyFont="1" applyBorder="1" applyAlignment="1" applyProtection="1">
      <alignment horizontal="center" vertical="top" wrapText="1"/>
      <protection locked="0"/>
    </xf>
    <xf numFmtId="0" fontId="14" fillId="0" borderId="2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0" xfId="0" applyFont="1" applyAlignment="1" applyProtection="1">
      <alignment horizontal="center" vertical="top" wrapText="1"/>
      <protection locked="0"/>
    </xf>
    <xf numFmtId="0" fontId="14" fillId="0" borderId="15" xfId="0" applyFont="1" applyBorder="1" applyAlignment="1" applyProtection="1">
      <alignment horizontal="center" vertical="top" wrapText="1"/>
      <protection locked="0"/>
    </xf>
    <xf numFmtId="0" fontId="5" fillId="0" borderId="75" xfId="0" applyFont="1" applyBorder="1" applyAlignment="1" applyProtection="1">
      <alignment horizontal="center" vertical="center"/>
      <protection locked="0"/>
    </xf>
    <xf numFmtId="0" fontId="5" fillId="0" borderId="76" xfId="0" applyFont="1" applyBorder="1" applyAlignment="1" applyProtection="1">
      <alignment horizontal="center" vertical="center"/>
      <protection locked="0"/>
    </xf>
    <xf numFmtId="0" fontId="5" fillId="0" borderId="77"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5" xfId="0" applyFont="1" applyBorder="1" applyAlignment="1" applyProtection="1">
      <alignment horizontal="center" vertical="center"/>
      <protection locked="0"/>
    </xf>
    <xf numFmtId="0" fontId="5" fillId="0" borderId="62"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68" xfId="0" applyFont="1" applyBorder="1" applyAlignment="1" applyProtection="1">
      <alignment horizontal="center" vertical="center"/>
      <protection locked="0"/>
    </xf>
    <xf numFmtId="0" fontId="11" fillId="0" borderId="27" xfId="0" applyFont="1" applyBorder="1" applyAlignment="1">
      <alignment horizontal="left" vertical="top" wrapText="1"/>
    </xf>
    <xf numFmtId="0" fontId="11" fillId="0" borderId="26" xfId="0" applyFont="1" applyBorder="1" applyAlignment="1">
      <alignment horizontal="left" vertical="top" wrapText="1"/>
    </xf>
    <xf numFmtId="0" fontId="11" fillId="0" borderId="53"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64" xfId="0" applyFont="1" applyBorder="1" applyAlignment="1" applyProtection="1">
      <alignment horizontal="center" vertical="center"/>
      <protection locked="0"/>
    </xf>
    <xf numFmtId="0" fontId="11" fillId="0" borderId="28" xfId="0" applyFont="1" applyBorder="1" applyAlignment="1" applyProtection="1">
      <alignment horizontal="left" vertical="center"/>
      <protection locked="0"/>
    </xf>
    <xf numFmtId="0" fontId="11" fillId="0" borderId="27" xfId="0" applyFont="1" applyBorder="1" applyAlignment="1">
      <alignment horizontal="left" vertical="center"/>
    </xf>
    <xf numFmtId="0" fontId="14" fillId="0" borderId="2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5" fillId="0" borderId="10" xfId="0" applyFont="1" applyBorder="1" applyAlignment="1">
      <alignment horizontal="left" vertical="top"/>
    </xf>
    <xf numFmtId="0" fontId="5" fillId="0" borderId="9" xfId="0" applyFont="1" applyBorder="1" applyAlignment="1">
      <alignment horizontal="left" vertical="top"/>
    </xf>
    <xf numFmtId="0" fontId="5" fillId="0" borderId="22" xfId="0" applyFont="1" applyBorder="1" applyAlignment="1">
      <alignment horizontal="left" vertical="top"/>
    </xf>
    <xf numFmtId="0" fontId="11" fillId="0" borderId="44" xfId="0" applyFont="1" applyBorder="1"/>
    <xf numFmtId="0" fontId="11" fillId="0" borderId="45" xfId="0" applyFont="1" applyBorder="1"/>
    <xf numFmtId="0" fontId="11" fillId="0" borderId="44" xfId="0" applyFont="1" applyBorder="1" applyAlignment="1">
      <alignment horizontal="left"/>
    </xf>
    <xf numFmtId="0" fontId="3" fillId="0" borderId="0" xfId="0" applyFont="1" applyAlignment="1">
      <alignment vertical="top" wrapText="1"/>
    </xf>
    <xf numFmtId="0" fontId="11" fillId="0" borderId="34" xfId="0" applyFont="1" applyBorder="1" applyAlignment="1" applyProtection="1">
      <alignment horizontal="center" vertical="center"/>
      <protection locked="0"/>
    </xf>
    <xf numFmtId="0" fontId="11" fillId="0" borderId="78" xfId="0" applyFont="1" applyBorder="1" applyAlignment="1">
      <alignment horizontal="left" vertical="top" wrapText="1"/>
    </xf>
    <xf numFmtId="0" fontId="11" fillId="0" borderId="79" xfId="0" applyFont="1" applyBorder="1" applyAlignment="1">
      <alignment horizontal="left" vertical="top"/>
    </xf>
    <xf numFmtId="0" fontId="2" fillId="0" borderId="2" xfId="0" applyFont="1" applyBorder="1"/>
    <xf numFmtId="0" fontId="11" fillId="0" borderId="32" xfId="0" applyFont="1" applyBorder="1" applyAlignment="1">
      <alignment horizontal="left" vertical="top" wrapText="1"/>
    </xf>
    <xf numFmtId="0" fontId="11" fillId="0" borderId="0" xfId="0" applyFont="1" applyBorder="1" applyAlignment="1">
      <alignment horizontal="center"/>
    </xf>
    <xf numFmtId="0" fontId="11" fillId="0" borderId="34" xfId="0" applyFont="1" applyBorder="1" applyAlignment="1">
      <alignment horizontal="center" wrapText="1"/>
    </xf>
    <xf numFmtId="0" fontId="11" fillId="0" borderId="28" xfId="0" applyFont="1" applyBorder="1" applyAlignment="1">
      <alignment horizontal="center" wrapText="1"/>
    </xf>
  </cellXfs>
  <cellStyles count="2">
    <cellStyle name="Hyperlink" xfId="1" builtinId="8"/>
    <cellStyle name="Normal" xfId="0" builtinId="0"/>
  </cellStyles>
  <dxfs count="36">
    <dxf>
      <font>
        <b val="0"/>
        <i val="0"/>
      </font>
    </dxf>
    <dxf>
      <font>
        <b val="0"/>
        <i val="0"/>
      </font>
    </dxf>
    <dxf>
      <font>
        <b val="0"/>
        <i val="0"/>
      </font>
    </dxf>
    <dxf>
      <font>
        <b val="0"/>
        <i val="0"/>
      </font>
    </dxf>
    <dxf>
      <font>
        <b val="0"/>
        <i val="0"/>
      </font>
    </dxf>
    <dxf>
      <font>
        <b val="0"/>
        <i val="0"/>
      </font>
    </dxf>
    <dxf>
      <font>
        <b val="0"/>
        <i val="0"/>
      </font>
    </dxf>
    <dxf>
      <font>
        <color theme="1"/>
      </font>
      <fill>
        <patternFill>
          <bgColor theme="2" tint="-0.749961851863155"/>
        </patternFill>
      </fill>
    </dxf>
    <dxf>
      <font>
        <color theme="1"/>
      </font>
      <fill>
        <patternFill>
          <bgColor theme="1" tint="0.24994659260841701"/>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theme="1"/>
      </font>
      <fill>
        <patternFill>
          <bgColor theme="2" tint="-0.749961851863155"/>
        </patternFill>
      </fill>
    </dxf>
    <dxf>
      <fill>
        <patternFill>
          <bgColor theme="1" tint="0.24994659260841701"/>
        </patternFill>
      </fill>
    </dxf>
    <dxf>
      <font>
        <color rgb="FF9C0006"/>
      </font>
      <fill>
        <patternFill>
          <bgColor rgb="FFFFC7CE"/>
        </patternFill>
      </fill>
    </dxf>
    <dxf>
      <font>
        <color rgb="FF9C0006"/>
      </font>
      <fill>
        <patternFill>
          <bgColor rgb="FFFFC7CE"/>
        </patternFill>
      </fill>
    </dxf>
    <dxf>
      <font>
        <color theme="1"/>
      </font>
      <fill>
        <patternFill>
          <bgColor theme="1" tint="0.14996795556505021"/>
        </patternFill>
      </fill>
    </dxf>
    <dxf>
      <font>
        <color rgb="FFFF0000"/>
      </font>
    </dxf>
    <dxf>
      <font>
        <color rgb="FFFF0000"/>
      </font>
    </dxf>
    <dxf>
      <font>
        <b val="0"/>
        <i val="0"/>
      </font>
    </dxf>
    <dxf>
      <font>
        <b val="0"/>
        <i val="0"/>
      </font>
    </dxf>
    <dxf>
      <font>
        <b val="0"/>
        <i val="0"/>
      </font>
    </dxf>
    <dxf>
      <font>
        <b val="0"/>
        <i val="0"/>
      </font>
    </dxf>
    <dxf>
      <font>
        <b val="0"/>
        <i val="0"/>
      </font>
    </dxf>
    <dxf>
      <font>
        <b val="0"/>
        <i val="0"/>
      </font>
    </dxf>
    <dxf>
      <font>
        <color rgb="FFFF0000"/>
      </font>
    </dxf>
    <dxf>
      <font>
        <color rgb="FFFF0000"/>
      </font>
    </dxf>
    <dxf>
      <font>
        <color rgb="FFFF0000"/>
      </font>
    </dxf>
    <dxf>
      <font>
        <color theme="1"/>
      </font>
      <fill>
        <patternFill>
          <bgColor theme="1" tint="0.24994659260841701"/>
        </patternFill>
      </fill>
    </dxf>
    <dxf>
      <font>
        <color theme="1"/>
      </font>
      <fill>
        <patternFill>
          <bgColor theme="2" tint="-0.749961851863155"/>
        </patternFill>
      </fill>
    </dxf>
    <dxf>
      <font>
        <color theme="1"/>
      </font>
      <fill>
        <patternFill>
          <bgColor theme="2" tint="-0.749961851863155"/>
        </patternFill>
      </fill>
    </dxf>
    <dxf>
      <font>
        <color theme="1"/>
      </font>
      <fill>
        <patternFill>
          <bgColor theme="2" tint="-0.749961851863155"/>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h.burgess\AppData\Local\Microsoft\Windows\INetCache\Content.Outlook\ZJKYMRK9\Clays%202024%20HBK%20PO.xlsx" TargetMode="External"/><Relationship Id="rId1" Type="http://schemas.openxmlformats.org/officeDocument/2006/relationships/externalLinkPath" Target="file:///C:\Users\josh.burgess\AppData\Local\Microsoft\Windows\INetCache\Content.Outlook\ZJKYMRK9\Clays%202024%20HBK%20P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O HBK"/>
      <sheetName val="HBK Dropdowns"/>
      <sheetName val="Spine Width Calculator"/>
    </sheetNames>
    <sheetDataSet>
      <sheetData sheetId="0"/>
      <sheetData sheetId="1"/>
      <sheetData sheetId="2"/>
      <sheetData sheetId="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clays.co.uk/wibalin-endpapers/" TargetMode="External"/><Relationship Id="rId7" Type="http://schemas.openxmlformats.org/officeDocument/2006/relationships/printerSettings" Target="../printerSettings/printerSettings1.bin"/><Relationship Id="rId2" Type="http://schemas.openxmlformats.org/officeDocument/2006/relationships/hyperlink" Target="https://www.clays.co.uk/head-tail-bands/" TargetMode="External"/><Relationship Id="rId1" Type="http://schemas.openxmlformats.org/officeDocument/2006/relationships/hyperlink" Target="https://www.clays.co.uk/marker-ribbons/" TargetMode="External"/><Relationship Id="rId6" Type="http://schemas.openxmlformats.org/officeDocument/2006/relationships/hyperlink" Target="https://www.clays.co.uk/resources-hub/foils/" TargetMode="External"/><Relationship Id="rId5" Type="http://schemas.openxmlformats.org/officeDocument/2006/relationships/hyperlink" Target="https://www.clays.co.uk/wibalin-embossed-papers/" TargetMode="External"/><Relationship Id="rId4" Type="http://schemas.openxmlformats.org/officeDocument/2006/relationships/hyperlink" Target="https://www.clays.co.uk/natural-cloth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clays.co.uk/natural-cloths/" TargetMode="External"/><Relationship Id="rId2" Type="http://schemas.openxmlformats.org/officeDocument/2006/relationships/hyperlink" Target="https://www.clays.co.uk/wibalin-embossed-papers/" TargetMode="External"/><Relationship Id="rId1" Type="http://schemas.openxmlformats.org/officeDocument/2006/relationships/hyperlink" Target="https://www.nielsenisbnstore.com/Home/Isbn" TargetMode="External"/><Relationship Id="rId6" Type="http://schemas.openxmlformats.org/officeDocument/2006/relationships/hyperlink" Target="https://www.clays.co.uk/materials/marker-ribbons/" TargetMode="External"/><Relationship Id="rId5" Type="http://schemas.openxmlformats.org/officeDocument/2006/relationships/hyperlink" Target="https://www.clays.co.uk/materials/head-tail-bands/" TargetMode="External"/><Relationship Id="rId4" Type="http://schemas.openxmlformats.org/officeDocument/2006/relationships/hyperlink" Target="https://www.clays.co.uk/materials/wibalin-endpaper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024D-A540-434E-AC54-467BD8505AAB}">
  <dimension ref="A1:V159"/>
  <sheetViews>
    <sheetView showGridLines="0" tabSelected="1" zoomScaleNormal="100" workbookViewId="0">
      <selection activeCell="F28" sqref="F28:K28"/>
    </sheetView>
  </sheetViews>
  <sheetFormatPr defaultColWidth="9.140625" defaultRowHeight="12.75" x14ac:dyDescent="0.2"/>
  <cols>
    <col min="1" max="1" width="1.28515625" style="1" customWidth="1"/>
    <col min="2" max="2" width="15.7109375" style="1" customWidth="1"/>
    <col min="3" max="3" width="11.140625" style="1" customWidth="1"/>
    <col min="4" max="4" width="8.42578125" style="1" customWidth="1"/>
    <col min="5" max="5" width="7.5703125" style="1" customWidth="1"/>
    <col min="6" max="6" width="10" style="1" customWidth="1"/>
    <col min="7" max="7" width="14.5703125" style="1" customWidth="1"/>
    <col min="8" max="8" width="5.5703125" style="1" customWidth="1"/>
    <col min="9" max="9" width="7.85546875" style="1" customWidth="1"/>
    <col min="10" max="10" width="7.7109375" style="1" customWidth="1"/>
    <col min="11" max="11" width="6.140625" style="1" customWidth="1"/>
    <col min="12" max="12" width="1.5703125" style="1" customWidth="1"/>
    <col min="13" max="16384" width="9.140625" style="1"/>
  </cols>
  <sheetData>
    <row r="1" spans="1:18" x14ac:dyDescent="0.2">
      <c r="A1" s="9"/>
      <c r="B1" s="8"/>
      <c r="C1" s="8"/>
      <c r="D1" s="8"/>
      <c r="E1" s="8"/>
      <c r="F1" s="8"/>
      <c r="G1" s="8"/>
      <c r="H1" s="8"/>
      <c r="I1" s="8"/>
      <c r="J1" s="8"/>
      <c r="K1" s="8"/>
      <c r="L1" s="119"/>
    </row>
    <row r="2" spans="1:18" ht="13.5" thickBot="1" x14ac:dyDescent="0.25">
      <c r="A2" s="3"/>
      <c r="B2" s="6"/>
      <c r="C2" s="6"/>
      <c r="D2" s="6"/>
      <c r="E2" s="6"/>
      <c r="F2" s="2"/>
      <c r="G2" s="2"/>
      <c r="H2" s="2"/>
      <c r="I2" s="2"/>
      <c r="J2" s="2"/>
      <c r="K2" s="2"/>
      <c r="L2" s="120"/>
      <c r="M2" s="7"/>
      <c r="N2" s="7"/>
    </row>
    <row r="3" spans="1:18" ht="60" customHeight="1" x14ac:dyDescent="0.25">
      <c r="A3" s="3"/>
      <c r="B3" s="99" t="s">
        <v>54</v>
      </c>
      <c r="C3" s="2"/>
      <c r="D3" s="2"/>
      <c r="E3" s="2"/>
      <c r="F3" s="2"/>
      <c r="G3" s="2"/>
      <c r="H3" s="2"/>
      <c r="I3" s="2"/>
      <c r="J3" s="228" t="str" cm="1">
        <f t="array" ref="J3">IF(OR(C9:E10="x",G9:H10="x",J9:K10="x",C13:E14="x",I13="x",I18="x",D16="x",AND(G41="x",OR(C17="Hardback cover-for-case (no dust jacket)",C17="Hardback cover-for-case (with dust jacket)")),AND(G58="x",OR(C17="Hardback with dist jacket",C17="Hardback cover-for-case (with dust jacket)")),C133="x",C121="x",C124:E130="x",C136:E141="x",D142="x",C143:E144="x",C15="Please select specification here",I15:K16="Please select specification here",C17:E19="Please select specification here",F28:K29="Please select specification here",F37="Please select specification here",AND(F40="Please select specification here",OR(C17="hardback cover-for-case (no dust jacket)",C17="Hardback cover-for-case (with dust jacket)")),AND(F42:K43="Please select specification here",OR(C17="hardback cover-for-case (no dust jacket)",C17="Hardback cover-for-case (with dust jacket)")),AND(F57="Please select specification here",OR(C17="hardback with dust jacket",C17="Hardback cover-for-case (with dust jacket)")),AND(F60:K61="Please select specification here",OR(C17="Hardback with dust jacket",C17="Hardback cover-for-case (with dust jacket)")),AND(F75:K78="Please select specification here",C17="Unjacketed hardback (cloth bound)"),F87:G91="Please select specification here",F97:K98="Please select specification here",F103="Please select specification here",C111="Please select specification here",C145="Please select specification here",D154="Please select specification here",I14="dd/mm/yyyy",M13&lt;&gt;"",AND(F59= "The bulk of the book is below or above the threshold",OR(C17="Hardback with dust jacket",C17="Hardback cover-for-case (with dust jacket)"))),"Not Complete","Complete")</f>
        <v>Not Complete</v>
      </c>
      <c r="K3" s="229"/>
      <c r="L3" s="121"/>
    </row>
    <row r="4" spans="1:18" ht="12" customHeight="1" x14ac:dyDescent="0.2">
      <c r="A4" s="3"/>
      <c r="B4" s="2"/>
      <c r="C4" s="2"/>
      <c r="D4" s="2"/>
      <c r="E4" s="2"/>
      <c r="F4" s="234"/>
      <c r="G4" s="234"/>
      <c r="H4" s="234"/>
      <c r="I4" s="2"/>
      <c r="J4" s="230"/>
      <c r="K4" s="231"/>
      <c r="L4" s="121"/>
    </row>
    <row r="5" spans="1:18" ht="12" customHeight="1" x14ac:dyDescent="0.2">
      <c r="A5" s="3"/>
      <c r="B5" s="98" t="s">
        <v>53</v>
      </c>
      <c r="C5" s="32"/>
      <c r="D5" s="32"/>
      <c r="E5" s="32"/>
      <c r="F5" s="47"/>
      <c r="G5" s="47"/>
      <c r="H5" s="47"/>
      <c r="I5" s="32"/>
      <c r="J5" s="230"/>
      <c r="K5" s="231"/>
      <c r="L5" s="121"/>
    </row>
    <row r="6" spans="1:18" ht="12" customHeight="1" thickBot="1" x14ac:dyDescent="0.25">
      <c r="A6" s="3"/>
      <c r="B6" s="98" t="s">
        <v>52</v>
      </c>
      <c r="C6" s="32"/>
      <c r="D6" s="32"/>
      <c r="E6" s="32"/>
      <c r="F6" s="47"/>
      <c r="G6" s="47"/>
      <c r="H6" s="47"/>
      <c r="I6" s="32"/>
      <c r="J6" s="232"/>
      <c r="K6" s="233"/>
      <c r="L6" s="121"/>
    </row>
    <row r="7" spans="1:18" ht="14.1" customHeight="1" thickBot="1" x14ac:dyDescent="0.25">
      <c r="A7" s="3"/>
      <c r="B7" s="2"/>
      <c r="C7" s="2"/>
      <c r="D7" s="2"/>
      <c r="E7" s="2"/>
      <c r="F7" s="234"/>
      <c r="G7" s="234"/>
      <c r="H7" s="234"/>
      <c r="I7" s="2"/>
      <c r="J7" s="19"/>
      <c r="K7" s="2"/>
      <c r="L7" s="121"/>
    </row>
    <row r="8" spans="1:18" ht="14.1" customHeight="1" x14ac:dyDescent="0.2">
      <c r="A8" s="3"/>
      <c r="B8" s="23" t="s">
        <v>51</v>
      </c>
      <c r="C8" s="24"/>
      <c r="D8" s="24"/>
      <c r="E8" s="24"/>
      <c r="F8" s="25"/>
      <c r="G8" s="25"/>
      <c r="H8" s="25"/>
      <c r="I8" s="24"/>
      <c r="J8" s="26"/>
      <c r="K8" s="27"/>
      <c r="L8" s="122"/>
      <c r="M8" s="26"/>
      <c r="N8" s="26"/>
      <c r="O8" s="26"/>
      <c r="P8" s="26"/>
      <c r="Q8" s="26"/>
      <c r="R8" s="26"/>
    </row>
    <row r="9" spans="1:18" ht="14.1" customHeight="1" x14ac:dyDescent="0.2">
      <c r="A9" s="3"/>
      <c r="B9" s="28" t="s">
        <v>50</v>
      </c>
      <c r="C9" s="211" t="s">
        <v>261</v>
      </c>
      <c r="D9" s="212"/>
      <c r="E9" s="213"/>
      <c r="F9" s="29" t="s">
        <v>49</v>
      </c>
      <c r="G9" s="212" t="s">
        <v>261</v>
      </c>
      <c r="H9" s="213"/>
      <c r="I9" s="29" t="s">
        <v>48</v>
      </c>
      <c r="J9" s="212" t="s">
        <v>261</v>
      </c>
      <c r="K9" s="235"/>
      <c r="L9" s="122"/>
      <c r="M9" s="26"/>
      <c r="N9" s="26"/>
      <c r="O9" s="26"/>
      <c r="P9" s="26"/>
      <c r="Q9" s="26"/>
      <c r="R9" s="26"/>
    </row>
    <row r="10" spans="1:18" ht="14.1" customHeight="1" thickBot="1" x14ac:dyDescent="0.25">
      <c r="A10" s="3"/>
      <c r="B10" s="30" t="s">
        <v>47</v>
      </c>
      <c r="C10" s="209" t="s">
        <v>261</v>
      </c>
      <c r="D10" s="195"/>
      <c r="E10" s="210"/>
      <c r="F10" s="31" t="s">
        <v>46</v>
      </c>
      <c r="G10" s="195" t="s">
        <v>261</v>
      </c>
      <c r="H10" s="210"/>
      <c r="I10" s="31" t="s">
        <v>45</v>
      </c>
      <c r="J10" s="195" t="s">
        <v>261</v>
      </c>
      <c r="K10" s="196"/>
      <c r="L10" s="122"/>
      <c r="M10" s="26"/>
      <c r="N10" s="26"/>
      <c r="O10" s="26"/>
      <c r="P10" s="26"/>
      <c r="Q10" s="26"/>
      <c r="R10" s="26"/>
    </row>
    <row r="11" spans="1:18" ht="13.5" thickBot="1" x14ac:dyDescent="0.25">
      <c r="A11" s="3"/>
      <c r="B11" s="117"/>
      <c r="C11" s="116"/>
      <c r="D11" s="116"/>
      <c r="E11" s="116"/>
      <c r="F11" s="116"/>
      <c r="G11" s="116"/>
      <c r="H11" s="116"/>
      <c r="I11" s="116"/>
      <c r="J11" s="116"/>
      <c r="K11" s="116"/>
      <c r="L11" s="121"/>
    </row>
    <row r="12" spans="1:18" ht="14.1" customHeight="1" x14ac:dyDescent="0.2">
      <c r="A12" s="3"/>
      <c r="B12" s="23" t="s">
        <v>44</v>
      </c>
      <c r="C12" s="24"/>
      <c r="D12" s="24"/>
      <c r="E12" s="24"/>
      <c r="F12" s="24"/>
      <c r="G12" s="24"/>
      <c r="H12" s="24"/>
      <c r="I12" s="24"/>
      <c r="J12" s="24"/>
      <c r="K12" s="27"/>
      <c r="L12" s="122"/>
      <c r="M12" s="26"/>
      <c r="N12" s="26"/>
      <c r="O12" s="26"/>
      <c r="P12" s="26"/>
      <c r="Q12" s="26"/>
      <c r="R12" s="26"/>
    </row>
    <row r="13" spans="1:18" ht="14.1" customHeight="1" x14ac:dyDescent="0.2">
      <c r="A13" s="3"/>
      <c r="B13" s="140" t="s">
        <v>43</v>
      </c>
      <c r="C13" s="197" t="s">
        <v>261</v>
      </c>
      <c r="D13" s="198"/>
      <c r="E13" s="199"/>
      <c r="F13" s="26"/>
      <c r="G13" s="138" t="s">
        <v>42</v>
      </c>
      <c r="H13" s="34"/>
      <c r="I13" s="200" t="s">
        <v>261</v>
      </c>
      <c r="J13" s="201"/>
      <c r="K13" s="202"/>
      <c r="L13" s="122"/>
      <c r="M13" s="35" t="str">
        <f>IF(SUM($H$112,$C$133,$H$125,$H$138,$H$154,$C$121)&lt;&gt;$I$13,"Please check quantity for each address matches total quantity required","")</f>
        <v>Please check quantity for each address matches total quantity required</v>
      </c>
      <c r="N13" s="26"/>
      <c r="O13" s="26"/>
      <c r="P13" s="26"/>
      <c r="Q13" s="26"/>
      <c r="R13" s="26"/>
    </row>
    <row r="14" spans="1:18" ht="14.1" customHeight="1" x14ac:dyDescent="0.2">
      <c r="A14" s="3"/>
      <c r="B14" s="141" t="s">
        <v>41</v>
      </c>
      <c r="C14" s="203" t="s">
        <v>261</v>
      </c>
      <c r="D14" s="204"/>
      <c r="E14" s="205"/>
      <c r="F14" s="26"/>
      <c r="G14" s="139" t="s">
        <v>40</v>
      </c>
      <c r="H14" s="38"/>
      <c r="I14" s="206" t="s">
        <v>39</v>
      </c>
      <c r="J14" s="207"/>
      <c r="K14" s="208"/>
      <c r="L14" s="122"/>
      <c r="M14" s="26"/>
      <c r="N14" s="26"/>
      <c r="O14" s="26"/>
      <c r="P14" s="26"/>
      <c r="Q14" s="26"/>
      <c r="R14" s="26"/>
    </row>
    <row r="15" spans="1:18" ht="14.1" customHeight="1" x14ac:dyDescent="0.2">
      <c r="A15" s="3"/>
      <c r="B15" s="142" t="s">
        <v>38</v>
      </c>
      <c r="C15" s="211" t="s">
        <v>375</v>
      </c>
      <c r="D15" s="212"/>
      <c r="E15" s="213"/>
      <c r="F15" s="26"/>
      <c r="G15" s="139" t="s">
        <v>36</v>
      </c>
      <c r="H15" s="38"/>
      <c r="I15" s="214" t="s">
        <v>375</v>
      </c>
      <c r="J15" s="214"/>
      <c r="K15" s="215"/>
      <c r="L15" s="122"/>
      <c r="M15" s="26"/>
      <c r="N15" s="26"/>
      <c r="O15" s="26"/>
      <c r="P15" s="26"/>
      <c r="Q15" s="26"/>
      <c r="R15" s="26"/>
    </row>
    <row r="16" spans="1:18" ht="33" customHeight="1" x14ac:dyDescent="0.2">
      <c r="A16" s="3"/>
      <c r="B16" s="142" t="s">
        <v>286</v>
      </c>
      <c r="C16" s="157" t="s">
        <v>452</v>
      </c>
      <c r="D16" s="221" t="s">
        <v>261</v>
      </c>
      <c r="E16" s="222"/>
      <c r="F16" s="26"/>
      <c r="G16" s="137" t="s">
        <v>321</v>
      </c>
      <c r="H16" s="39"/>
      <c r="I16" s="216" t="s">
        <v>375</v>
      </c>
      <c r="J16" s="217"/>
      <c r="K16" s="218"/>
      <c r="L16" s="122"/>
      <c r="M16" s="26"/>
      <c r="N16" s="26"/>
      <c r="O16" s="26"/>
      <c r="P16" s="26"/>
      <c r="Q16" s="26"/>
      <c r="R16" s="26"/>
    </row>
    <row r="17" spans="1:18" ht="21.75" customHeight="1" x14ac:dyDescent="0.2">
      <c r="A17" s="3"/>
      <c r="B17" s="142" t="s">
        <v>34</v>
      </c>
      <c r="C17" s="219" t="s">
        <v>375</v>
      </c>
      <c r="D17" s="219"/>
      <c r="E17" s="219"/>
      <c r="F17" s="37"/>
      <c r="G17" s="40"/>
      <c r="H17" s="41"/>
      <c r="I17" s="40"/>
      <c r="J17" s="40"/>
      <c r="K17" s="42"/>
      <c r="L17" s="122"/>
      <c r="M17" s="26"/>
      <c r="N17" s="26"/>
      <c r="O17" s="26"/>
      <c r="P17" s="26"/>
      <c r="Q17" s="26"/>
      <c r="R17" s="26"/>
    </row>
    <row r="18" spans="1:18" ht="14.1" customHeight="1" x14ac:dyDescent="0.2">
      <c r="A18" s="3"/>
      <c r="B18" s="142" t="s">
        <v>33</v>
      </c>
      <c r="C18" s="211" t="s">
        <v>375</v>
      </c>
      <c r="D18" s="212"/>
      <c r="E18" s="213"/>
      <c r="F18" s="26"/>
      <c r="G18" s="245" t="s">
        <v>268</v>
      </c>
      <c r="H18" s="244"/>
      <c r="I18" s="236" t="s">
        <v>261</v>
      </c>
      <c r="J18" s="237"/>
      <c r="K18" s="238"/>
      <c r="L18" s="122"/>
      <c r="M18" s="26"/>
      <c r="N18" s="26"/>
      <c r="O18" s="26"/>
      <c r="P18" s="26"/>
      <c r="Q18" s="26"/>
      <c r="R18" s="26"/>
    </row>
    <row r="19" spans="1:18" ht="14.1" customHeight="1" thickBot="1" x14ac:dyDescent="0.25">
      <c r="A19" s="3"/>
      <c r="B19" s="143" t="s">
        <v>32</v>
      </c>
      <c r="C19" s="209" t="s">
        <v>375</v>
      </c>
      <c r="D19" s="195"/>
      <c r="E19" s="210"/>
      <c r="F19" s="43"/>
      <c r="G19" s="44"/>
      <c r="H19" s="44"/>
      <c r="I19" s="45"/>
      <c r="J19" s="45"/>
      <c r="K19" s="46"/>
      <c r="L19" s="122"/>
      <c r="M19" s="26"/>
      <c r="N19" s="26"/>
      <c r="O19" s="26"/>
      <c r="P19" s="26"/>
      <c r="Q19" s="26"/>
      <c r="R19" s="26"/>
    </row>
    <row r="20" spans="1:18" ht="14.1" customHeight="1" thickBot="1" x14ac:dyDescent="0.25">
      <c r="A20" s="3"/>
      <c r="B20" s="32"/>
      <c r="C20" s="32"/>
      <c r="D20" s="32"/>
      <c r="E20" s="32"/>
      <c r="F20" s="32"/>
      <c r="G20" s="32"/>
      <c r="H20" s="32"/>
      <c r="I20" s="32"/>
      <c r="J20" s="32"/>
      <c r="K20" s="32"/>
      <c r="L20" s="122"/>
      <c r="M20" s="26"/>
      <c r="N20" s="26"/>
      <c r="O20" s="26"/>
      <c r="P20" s="26"/>
      <c r="Q20" s="26"/>
      <c r="R20" s="26"/>
    </row>
    <row r="21" spans="1:18" x14ac:dyDescent="0.2">
      <c r="A21" s="3"/>
      <c r="B21" s="118" t="s">
        <v>371</v>
      </c>
      <c r="C21" s="24"/>
      <c r="D21" s="24"/>
      <c r="E21" s="24"/>
      <c r="F21" s="24"/>
      <c r="G21" s="24"/>
      <c r="H21" s="24"/>
      <c r="I21" s="24"/>
      <c r="J21" s="24"/>
      <c r="K21" s="27"/>
      <c r="L21" s="121"/>
    </row>
    <row r="22" spans="1:18" ht="15" customHeight="1" x14ac:dyDescent="0.2">
      <c r="A22" s="3"/>
      <c r="B22" s="258" t="s">
        <v>450</v>
      </c>
      <c r="C22" s="259"/>
      <c r="D22" s="259"/>
      <c r="E22" s="259"/>
      <c r="F22" s="259"/>
      <c r="G22" s="259"/>
      <c r="H22" s="259"/>
      <c r="I22" s="259"/>
      <c r="J22" s="259"/>
      <c r="K22" s="260"/>
      <c r="L22" s="121"/>
    </row>
    <row r="23" spans="1:18" ht="15" customHeight="1" x14ac:dyDescent="0.2">
      <c r="A23" s="3"/>
      <c r="B23" s="261"/>
      <c r="C23" s="262"/>
      <c r="D23" s="262"/>
      <c r="E23" s="262"/>
      <c r="F23" s="262"/>
      <c r="G23" s="262"/>
      <c r="H23" s="262"/>
      <c r="I23" s="262"/>
      <c r="J23" s="262"/>
      <c r="K23" s="263"/>
      <c r="L23" s="121"/>
    </row>
    <row r="24" spans="1:18" ht="15" customHeight="1" x14ac:dyDescent="0.2">
      <c r="A24" s="3"/>
      <c r="B24" s="261"/>
      <c r="C24" s="262"/>
      <c r="D24" s="262"/>
      <c r="E24" s="262"/>
      <c r="F24" s="262"/>
      <c r="G24" s="262"/>
      <c r="H24" s="262"/>
      <c r="I24" s="262"/>
      <c r="J24" s="262"/>
      <c r="K24" s="263"/>
      <c r="L24" s="121"/>
    </row>
    <row r="25" spans="1:18" ht="15" customHeight="1" thickBot="1" x14ac:dyDescent="0.25">
      <c r="A25" s="3"/>
      <c r="B25" s="264"/>
      <c r="C25" s="265"/>
      <c r="D25" s="265"/>
      <c r="E25" s="265"/>
      <c r="F25" s="265"/>
      <c r="G25" s="265"/>
      <c r="H25" s="265"/>
      <c r="I25" s="265"/>
      <c r="J25" s="265"/>
      <c r="K25" s="266"/>
      <c r="L25" s="121"/>
    </row>
    <row r="26" spans="1:18" ht="14.1" customHeight="1" thickBot="1" x14ac:dyDescent="0.25">
      <c r="A26" s="3"/>
      <c r="B26" s="32"/>
      <c r="C26" s="47"/>
      <c r="D26" s="47"/>
      <c r="E26" s="47"/>
      <c r="F26" s="32"/>
      <c r="G26" s="32"/>
      <c r="H26" s="32"/>
      <c r="I26" s="48"/>
      <c r="J26" s="47"/>
      <c r="K26" s="47"/>
      <c r="L26" s="122"/>
      <c r="M26" s="26"/>
      <c r="N26" s="26"/>
      <c r="O26" s="26"/>
      <c r="P26" s="26"/>
      <c r="Q26" s="26"/>
      <c r="R26" s="26"/>
    </row>
    <row r="27" spans="1:18" ht="14.1" customHeight="1" x14ac:dyDescent="0.2">
      <c r="A27" s="3"/>
      <c r="B27" s="277" t="s">
        <v>31</v>
      </c>
      <c r="C27" s="278"/>
      <c r="D27" s="49"/>
      <c r="E27" s="49"/>
      <c r="F27" s="50" t="s">
        <v>333</v>
      </c>
      <c r="G27" s="50"/>
      <c r="H27" s="50"/>
      <c r="I27" s="49"/>
      <c r="J27" s="49"/>
      <c r="K27" s="51"/>
      <c r="L27" s="122"/>
      <c r="M27" s="26"/>
      <c r="N27" s="26"/>
      <c r="O27" s="26"/>
      <c r="P27" s="26"/>
      <c r="Q27" s="26"/>
      <c r="R27" s="26"/>
    </row>
    <row r="28" spans="1:18" ht="14.1" customHeight="1" x14ac:dyDescent="0.2">
      <c r="A28" s="3"/>
      <c r="B28" s="239" t="s">
        <v>30</v>
      </c>
      <c r="C28" s="240"/>
      <c r="D28" s="240"/>
      <c r="E28" s="241"/>
      <c r="F28" s="249" t="s">
        <v>375</v>
      </c>
      <c r="G28" s="250"/>
      <c r="H28" s="250"/>
      <c r="I28" s="250"/>
      <c r="J28" s="250"/>
      <c r="K28" s="251"/>
      <c r="L28" s="122"/>
      <c r="M28" s="26"/>
      <c r="N28" s="26"/>
      <c r="O28" s="26"/>
      <c r="P28" s="26"/>
      <c r="Q28" s="26"/>
      <c r="R28" s="26"/>
    </row>
    <row r="29" spans="1:18" ht="14.1" customHeight="1" x14ac:dyDescent="0.2">
      <c r="A29" s="3"/>
      <c r="B29" s="242" t="s">
        <v>323</v>
      </c>
      <c r="C29" s="243"/>
      <c r="D29" s="243"/>
      <c r="E29" s="244"/>
      <c r="F29" s="267" t="s">
        <v>385</v>
      </c>
      <c r="G29" s="268"/>
      <c r="H29" s="268"/>
      <c r="I29" s="268"/>
      <c r="J29" s="268"/>
      <c r="K29" s="269"/>
      <c r="L29" s="122"/>
      <c r="M29" s="26"/>
      <c r="N29" s="26"/>
      <c r="O29" s="26"/>
      <c r="P29" s="26"/>
      <c r="Q29" s="26"/>
      <c r="R29" s="26"/>
    </row>
    <row r="30" spans="1:18" ht="14.1" customHeight="1" x14ac:dyDescent="0.2">
      <c r="A30" s="3"/>
      <c r="B30" s="129" t="s">
        <v>331</v>
      </c>
      <c r="C30" s="93"/>
      <c r="D30" s="130"/>
      <c r="E30" s="106"/>
      <c r="F30" s="197" t="s">
        <v>261</v>
      </c>
      <c r="G30" s="198"/>
      <c r="H30" s="198"/>
      <c r="I30" s="198"/>
      <c r="J30" s="198"/>
      <c r="K30" s="270"/>
      <c r="L30" s="122"/>
      <c r="M30" s="26"/>
      <c r="N30" s="26"/>
      <c r="O30" s="26"/>
      <c r="P30" s="26"/>
      <c r="Q30" s="26"/>
      <c r="R30" s="26"/>
    </row>
    <row r="31" spans="1:18" ht="14.1" customHeight="1" x14ac:dyDescent="0.2">
      <c r="A31" s="3"/>
      <c r="B31" s="36" t="s">
        <v>322</v>
      </c>
      <c r="C31" s="105"/>
      <c r="D31" s="105"/>
      <c r="E31" s="106"/>
      <c r="F31" s="271"/>
      <c r="G31" s="272"/>
      <c r="H31" s="272"/>
      <c r="I31" s="272"/>
      <c r="J31" s="272"/>
      <c r="K31" s="273"/>
      <c r="L31" s="122"/>
      <c r="M31" s="26"/>
      <c r="N31" s="26"/>
      <c r="O31" s="26"/>
      <c r="P31" s="26"/>
      <c r="Q31" s="26"/>
      <c r="R31" s="26"/>
    </row>
    <row r="32" spans="1:18" ht="14.1" customHeight="1" x14ac:dyDescent="0.2">
      <c r="A32" s="3"/>
      <c r="B32" s="5"/>
      <c r="C32" s="57"/>
      <c r="D32" s="57"/>
      <c r="E32" s="58"/>
      <c r="F32" s="271"/>
      <c r="G32" s="272"/>
      <c r="H32" s="272"/>
      <c r="I32" s="272"/>
      <c r="J32" s="272"/>
      <c r="K32" s="273"/>
      <c r="L32" s="122"/>
      <c r="M32" s="26"/>
      <c r="N32" s="26"/>
      <c r="O32" s="26"/>
      <c r="P32" s="26"/>
      <c r="Q32" s="26"/>
      <c r="R32" s="26"/>
    </row>
    <row r="33" spans="1:18" ht="14.1" customHeight="1" x14ac:dyDescent="0.2">
      <c r="A33" s="3"/>
      <c r="B33" s="36"/>
      <c r="C33" s="57"/>
      <c r="D33" s="57"/>
      <c r="E33" s="58"/>
      <c r="F33" s="271"/>
      <c r="G33" s="272"/>
      <c r="H33" s="272"/>
      <c r="I33" s="272"/>
      <c r="J33" s="272"/>
      <c r="K33" s="273"/>
      <c r="L33" s="122"/>
      <c r="M33" s="26"/>
      <c r="N33" s="26"/>
      <c r="O33" s="26"/>
      <c r="P33" s="26"/>
      <c r="Q33" s="26"/>
      <c r="R33" s="26"/>
    </row>
    <row r="34" spans="1:18" ht="14.1" customHeight="1" thickBot="1" x14ac:dyDescent="0.25">
      <c r="A34" s="21"/>
      <c r="B34" s="59"/>
      <c r="C34" s="60"/>
      <c r="D34" s="60"/>
      <c r="E34" s="61"/>
      <c r="F34" s="274"/>
      <c r="G34" s="275"/>
      <c r="H34" s="275"/>
      <c r="I34" s="275"/>
      <c r="J34" s="275"/>
      <c r="K34" s="276"/>
      <c r="L34" s="122"/>
      <c r="M34" s="26"/>
      <c r="N34" s="26"/>
      <c r="O34" s="26"/>
      <c r="P34" s="26"/>
      <c r="Q34" s="26"/>
      <c r="R34" s="26"/>
    </row>
    <row r="35" spans="1:18" ht="14.1" customHeight="1" thickBot="1" x14ac:dyDescent="0.25">
      <c r="A35" s="3"/>
      <c r="B35" s="63"/>
      <c r="C35" s="64"/>
      <c r="D35" s="64"/>
      <c r="E35" s="64"/>
      <c r="F35" s="63"/>
      <c r="G35" s="63"/>
      <c r="H35" s="63"/>
      <c r="I35" s="63"/>
      <c r="J35" s="63"/>
      <c r="K35" s="63"/>
      <c r="L35" s="122"/>
      <c r="M35" s="26"/>
      <c r="N35" s="26"/>
      <c r="O35" s="26"/>
      <c r="P35" s="26"/>
      <c r="Q35" s="26"/>
      <c r="R35" s="26"/>
    </row>
    <row r="36" spans="1:18" ht="14.1" customHeight="1" x14ac:dyDescent="0.2">
      <c r="A36" s="21"/>
      <c r="B36" s="65" t="s">
        <v>29</v>
      </c>
      <c r="C36" s="66"/>
      <c r="D36" s="66"/>
      <c r="E36" s="66"/>
      <c r="F36" s="50" t="s">
        <v>333</v>
      </c>
      <c r="G36" s="66"/>
      <c r="H36" s="66"/>
      <c r="I36" s="66"/>
      <c r="J36" s="66"/>
      <c r="K36" s="67"/>
      <c r="L36" s="122"/>
      <c r="M36" s="26"/>
      <c r="N36" s="26"/>
      <c r="O36" s="26"/>
      <c r="P36" s="26"/>
      <c r="Q36" s="26"/>
      <c r="R36" s="26"/>
    </row>
    <row r="37" spans="1:18" ht="14.1" customHeight="1" thickBot="1" x14ac:dyDescent="0.25">
      <c r="A37" s="21"/>
      <c r="B37" s="279" t="s">
        <v>29</v>
      </c>
      <c r="C37" s="280"/>
      <c r="D37" s="280"/>
      <c r="E37" s="281"/>
      <c r="F37" s="288" t="s">
        <v>375</v>
      </c>
      <c r="G37" s="289"/>
      <c r="H37" s="289"/>
      <c r="I37" s="289"/>
      <c r="J37" s="289"/>
      <c r="K37" s="290"/>
      <c r="L37" s="122"/>
      <c r="M37" s="26"/>
      <c r="N37" s="26"/>
      <c r="O37" s="26"/>
      <c r="P37" s="26"/>
      <c r="Q37" s="26"/>
      <c r="R37" s="26"/>
    </row>
    <row r="38" spans="1:18" ht="14.1" customHeight="1" thickBot="1" x14ac:dyDescent="0.25">
      <c r="A38" s="3"/>
      <c r="B38" s="32"/>
      <c r="C38" s="47"/>
      <c r="D38" s="47"/>
      <c r="E38" s="47"/>
      <c r="F38" s="32"/>
      <c r="G38" s="68"/>
      <c r="H38" s="68"/>
      <c r="I38" s="68"/>
      <c r="J38" s="68"/>
      <c r="K38" s="68"/>
      <c r="L38" s="122"/>
      <c r="M38" s="26"/>
      <c r="N38" s="26"/>
      <c r="O38" s="26"/>
      <c r="P38" s="26"/>
      <c r="Q38" s="26"/>
      <c r="R38" s="26"/>
    </row>
    <row r="39" spans="1:18" ht="14.1" customHeight="1" x14ac:dyDescent="0.2">
      <c r="A39" s="21"/>
      <c r="B39" s="112" t="s">
        <v>316</v>
      </c>
      <c r="C39" s="111"/>
      <c r="D39" s="111"/>
      <c r="E39" s="111"/>
      <c r="F39" s="50" t="s">
        <v>333</v>
      </c>
      <c r="G39" s="66"/>
      <c r="H39" s="66"/>
      <c r="I39" s="66"/>
      <c r="J39" s="66"/>
      <c r="K39" s="67"/>
      <c r="L39" s="122"/>
      <c r="M39" s="26"/>
      <c r="N39" s="26"/>
      <c r="O39" s="26"/>
      <c r="P39" s="26"/>
      <c r="Q39" s="26"/>
      <c r="R39" s="26"/>
    </row>
    <row r="40" spans="1:18" ht="14.1" customHeight="1" x14ac:dyDescent="0.2">
      <c r="A40" s="21"/>
      <c r="B40" s="246" t="s">
        <v>377</v>
      </c>
      <c r="C40" s="247"/>
      <c r="D40" s="247"/>
      <c r="E40" s="248"/>
      <c r="F40" s="249" t="s">
        <v>375</v>
      </c>
      <c r="G40" s="250"/>
      <c r="H40" s="250"/>
      <c r="I40" s="250"/>
      <c r="J40" s="250"/>
      <c r="K40" s="292"/>
      <c r="L40" s="122"/>
      <c r="M40" s="26"/>
      <c r="N40" s="26"/>
      <c r="O40" s="26"/>
      <c r="P40" s="26"/>
      <c r="Q40" s="26"/>
      <c r="R40" s="26"/>
    </row>
    <row r="41" spans="1:18" ht="14.1" customHeight="1" x14ac:dyDescent="0.2">
      <c r="A41" s="3"/>
      <c r="B41" s="242" t="s">
        <v>378</v>
      </c>
      <c r="C41" s="243"/>
      <c r="D41" s="243"/>
      <c r="E41" s="244"/>
      <c r="F41" s="165" t="s">
        <v>452</v>
      </c>
      <c r="G41" s="212" t="s">
        <v>261</v>
      </c>
      <c r="H41" s="212"/>
      <c r="I41" s="212"/>
      <c r="J41" s="212"/>
      <c r="K41" s="235"/>
      <c r="L41" s="122"/>
      <c r="M41" s="26"/>
      <c r="N41" s="26"/>
      <c r="O41" s="26"/>
      <c r="P41" s="26"/>
      <c r="Q41" s="26"/>
      <c r="R41" s="26"/>
    </row>
    <row r="42" spans="1:18" ht="14.1" customHeight="1" x14ac:dyDescent="0.2">
      <c r="A42" s="21"/>
      <c r="B42" s="282" t="s">
        <v>379</v>
      </c>
      <c r="C42" s="283"/>
      <c r="D42" s="283"/>
      <c r="E42" s="284"/>
      <c r="F42" s="252" t="s">
        <v>375</v>
      </c>
      <c r="G42" s="253"/>
      <c r="H42" s="253"/>
      <c r="I42" s="253"/>
      <c r="J42" s="253"/>
      <c r="K42" s="254"/>
      <c r="L42" s="122"/>
      <c r="M42" s="26"/>
      <c r="N42" s="26"/>
      <c r="O42" s="26"/>
      <c r="P42" s="26"/>
      <c r="Q42" s="26"/>
      <c r="R42" s="26"/>
    </row>
    <row r="43" spans="1:18" ht="14.1" customHeight="1" x14ac:dyDescent="0.2">
      <c r="A43" s="21"/>
      <c r="B43" s="282" t="s">
        <v>380</v>
      </c>
      <c r="C43" s="283"/>
      <c r="D43" s="283"/>
      <c r="E43" s="284"/>
      <c r="F43" s="311" t="s">
        <v>375</v>
      </c>
      <c r="G43" s="318"/>
      <c r="H43" s="318"/>
      <c r="I43" s="318"/>
      <c r="J43" s="318"/>
      <c r="K43" s="319"/>
      <c r="L43" s="122"/>
      <c r="M43" s="26"/>
      <c r="N43" s="26"/>
      <c r="O43" s="26"/>
      <c r="P43" s="26"/>
      <c r="Q43" s="26"/>
      <c r="R43" s="26"/>
    </row>
    <row r="44" spans="1:18" ht="16.5" customHeight="1" x14ac:dyDescent="0.2">
      <c r="A44" s="3"/>
      <c r="B44" s="133"/>
      <c r="C44" s="55"/>
      <c r="D44" s="55"/>
      <c r="E44" s="55"/>
      <c r="F44" s="135"/>
      <c r="G44" s="131"/>
      <c r="H44" s="131"/>
      <c r="I44" s="131"/>
      <c r="J44" s="131"/>
      <c r="K44" s="131"/>
      <c r="L44" s="123"/>
      <c r="M44" s="26"/>
      <c r="N44" s="26"/>
      <c r="O44" s="26"/>
      <c r="P44" s="26"/>
      <c r="Q44" s="26"/>
      <c r="R44" s="26"/>
    </row>
    <row r="45" spans="1:18" ht="24" customHeight="1" x14ac:dyDescent="0.2">
      <c r="A45" s="3"/>
      <c r="B45" s="75" t="s">
        <v>25</v>
      </c>
      <c r="C45" s="226" t="s">
        <v>374</v>
      </c>
      <c r="D45" s="227"/>
      <c r="E45" s="227"/>
      <c r="F45" s="227"/>
      <c r="G45" s="227"/>
      <c r="H45" s="396"/>
      <c r="I45" s="227" t="s">
        <v>373</v>
      </c>
      <c r="J45" s="227"/>
      <c r="K45" s="395"/>
      <c r="L45" s="122"/>
      <c r="M45" s="26"/>
      <c r="N45" s="26"/>
      <c r="O45" s="26"/>
      <c r="P45" s="333"/>
      <c r="Q45" s="333"/>
      <c r="R45" s="26"/>
    </row>
    <row r="46" spans="1:18" ht="14.1" customHeight="1" x14ac:dyDescent="0.2">
      <c r="A46" s="3"/>
      <c r="B46" s="75" t="s">
        <v>24</v>
      </c>
      <c r="C46" s="285" t="s">
        <v>375</v>
      </c>
      <c r="D46" s="286"/>
      <c r="E46" s="286"/>
      <c r="F46" s="286"/>
      <c r="G46" s="286"/>
      <c r="H46" s="287"/>
      <c r="I46" s="285" t="str">
        <f>'HBK Dropdowns'!B186</f>
        <v>x</v>
      </c>
      <c r="J46" s="286"/>
      <c r="K46" s="293"/>
      <c r="L46" s="123"/>
      <c r="M46" s="26"/>
      <c r="N46" s="26"/>
      <c r="O46" s="26"/>
      <c r="P46" s="333"/>
      <c r="Q46" s="333"/>
      <c r="R46" s="26"/>
    </row>
    <row r="47" spans="1:18" ht="14.1" customHeight="1" x14ac:dyDescent="0.2">
      <c r="A47" s="3"/>
      <c r="B47" s="75" t="s">
        <v>23</v>
      </c>
      <c r="C47" s="285" t="s">
        <v>375</v>
      </c>
      <c r="D47" s="286"/>
      <c r="E47" s="286"/>
      <c r="F47" s="286"/>
      <c r="G47" s="286"/>
      <c r="H47" s="287"/>
      <c r="I47" s="285" t="str">
        <f>'HBK Dropdowns'!B187</f>
        <v>x</v>
      </c>
      <c r="J47" s="286"/>
      <c r="K47" s="293"/>
      <c r="L47" s="122"/>
      <c r="M47" s="26"/>
      <c r="N47" s="26"/>
      <c r="O47" s="26"/>
      <c r="P47" s="26"/>
      <c r="Q47" s="26"/>
      <c r="R47" s="26"/>
    </row>
    <row r="48" spans="1:18" ht="14.1" customHeight="1" x14ac:dyDescent="0.2">
      <c r="A48" s="3"/>
      <c r="B48" s="75" t="s">
        <v>22</v>
      </c>
      <c r="C48" s="285" t="s">
        <v>375</v>
      </c>
      <c r="D48" s="286"/>
      <c r="E48" s="286"/>
      <c r="F48" s="286"/>
      <c r="G48" s="286"/>
      <c r="H48" s="287"/>
      <c r="I48" s="285" t="str">
        <f>'HBK Dropdowns'!B188</f>
        <v>x</v>
      </c>
      <c r="J48" s="286"/>
      <c r="K48" s="293"/>
      <c r="L48" s="123"/>
      <c r="M48" s="26"/>
      <c r="N48" s="26"/>
      <c r="O48" s="26"/>
      <c r="P48" s="26"/>
      <c r="Q48" s="26"/>
      <c r="R48" s="26"/>
    </row>
    <row r="49" spans="1:18" ht="14.1" customHeight="1" x14ac:dyDescent="0.2">
      <c r="A49" s="3"/>
      <c r="B49" s="75" t="s">
        <v>302</v>
      </c>
      <c r="C49" s="285" t="s">
        <v>375</v>
      </c>
      <c r="D49" s="286"/>
      <c r="E49" s="286"/>
      <c r="F49" s="286"/>
      <c r="G49" s="286"/>
      <c r="H49" s="287"/>
      <c r="I49" s="285" t="str">
        <f>'HBK Dropdowns'!B189</f>
        <v>x</v>
      </c>
      <c r="J49" s="286"/>
      <c r="K49" s="293"/>
      <c r="L49" s="122"/>
      <c r="M49" s="26"/>
      <c r="N49" s="26"/>
      <c r="O49" s="26"/>
      <c r="P49" s="26"/>
      <c r="Q49" s="26"/>
      <c r="R49" s="26"/>
    </row>
    <row r="50" spans="1:18" ht="14.1" customHeight="1" x14ac:dyDescent="0.2">
      <c r="A50" s="161"/>
      <c r="B50" s="26"/>
      <c r="C50" s="135"/>
      <c r="D50" s="135"/>
      <c r="E50" s="135"/>
      <c r="F50" s="135"/>
      <c r="G50" s="135"/>
      <c r="H50" s="135"/>
      <c r="I50" s="135"/>
      <c r="J50" s="135"/>
      <c r="K50" s="162"/>
      <c r="L50" s="122"/>
      <c r="M50" s="26"/>
      <c r="N50" s="26"/>
      <c r="O50" s="26"/>
      <c r="P50" s="26"/>
      <c r="Q50" s="26"/>
      <c r="R50" s="26"/>
    </row>
    <row r="51" spans="1:18" ht="14.1" customHeight="1" x14ac:dyDescent="0.2">
      <c r="A51" s="161"/>
      <c r="B51" s="73" t="s">
        <v>476</v>
      </c>
      <c r="C51" s="154"/>
      <c r="D51" s="154"/>
      <c r="E51" s="154"/>
      <c r="F51" s="154"/>
      <c r="G51" s="154"/>
      <c r="H51" s="154"/>
      <c r="I51" s="154"/>
      <c r="J51" s="154"/>
      <c r="K51" s="158"/>
      <c r="L51" s="122"/>
      <c r="M51" s="26"/>
      <c r="N51" s="26"/>
      <c r="O51" s="26"/>
      <c r="P51" s="26"/>
      <c r="Q51" s="26"/>
      <c r="R51" s="26"/>
    </row>
    <row r="52" spans="1:18" ht="14.1" customHeight="1" x14ac:dyDescent="0.2">
      <c r="A52" s="161"/>
      <c r="B52" s="198" t="s">
        <v>477</v>
      </c>
      <c r="C52" s="198"/>
      <c r="D52" s="198"/>
      <c r="E52" s="198"/>
      <c r="F52" s="198"/>
      <c r="G52" s="198"/>
      <c r="H52" s="198"/>
      <c r="I52" s="198"/>
      <c r="J52" s="198"/>
      <c r="K52" s="294"/>
      <c r="L52" s="122"/>
      <c r="M52" s="26"/>
      <c r="N52" s="26"/>
      <c r="O52" s="26"/>
      <c r="P52" s="26"/>
      <c r="Q52" s="26"/>
      <c r="R52" s="26"/>
    </row>
    <row r="53" spans="1:18" ht="14.1" customHeight="1" x14ac:dyDescent="0.2">
      <c r="A53" s="161"/>
      <c r="B53" s="272"/>
      <c r="C53" s="272"/>
      <c r="D53" s="272"/>
      <c r="E53" s="272"/>
      <c r="F53" s="272"/>
      <c r="G53" s="272"/>
      <c r="H53" s="272"/>
      <c r="I53" s="272"/>
      <c r="J53" s="272"/>
      <c r="K53" s="295"/>
      <c r="L53" s="122"/>
      <c r="M53" s="26"/>
      <c r="N53" s="26"/>
      <c r="O53" s="26"/>
      <c r="P53" s="26"/>
      <c r="Q53" s="26"/>
      <c r="R53" s="26"/>
    </row>
    <row r="54" spans="1:18" ht="14.1" customHeight="1" thickBot="1" x14ac:dyDescent="0.25">
      <c r="A54" s="161"/>
      <c r="B54" s="296"/>
      <c r="C54" s="296"/>
      <c r="D54" s="296"/>
      <c r="E54" s="296"/>
      <c r="F54" s="296"/>
      <c r="G54" s="296"/>
      <c r="H54" s="296"/>
      <c r="I54" s="296"/>
      <c r="J54" s="296"/>
      <c r="K54" s="297"/>
      <c r="L54" s="122"/>
      <c r="M54" s="26"/>
      <c r="N54" s="26"/>
      <c r="O54" s="26"/>
      <c r="P54" s="26"/>
      <c r="Q54" s="26"/>
      <c r="R54" s="26"/>
    </row>
    <row r="55" spans="1:18" ht="14.1" customHeight="1" thickBot="1" x14ac:dyDescent="0.25">
      <c r="A55" s="3"/>
      <c r="B55" s="63"/>
      <c r="C55" s="64"/>
      <c r="D55" s="64"/>
      <c r="E55" s="64"/>
      <c r="F55" s="63"/>
      <c r="G55" s="63"/>
      <c r="H55" s="63"/>
      <c r="I55" s="63"/>
      <c r="J55" s="63"/>
      <c r="K55" s="63"/>
      <c r="L55" s="122"/>
      <c r="M55" s="26"/>
      <c r="N55" s="26"/>
      <c r="O55" s="26"/>
      <c r="P55" s="26"/>
      <c r="Q55" s="26"/>
      <c r="R55" s="26"/>
    </row>
    <row r="56" spans="1:18" ht="14.1" customHeight="1" x14ac:dyDescent="0.2">
      <c r="A56" s="3"/>
      <c r="B56" s="126" t="s">
        <v>315</v>
      </c>
      <c r="C56" s="66"/>
      <c r="D56" s="66"/>
      <c r="E56" s="66"/>
      <c r="F56" s="66" t="s">
        <v>333</v>
      </c>
      <c r="G56" s="127"/>
      <c r="H56" s="127"/>
      <c r="I56" s="127"/>
      <c r="J56" s="127"/>
      <c r="K56" s="128"/>
      <c r="L56" s="122"/>
      <c r="M56" s="26"/>
      <c r="N56" s="26"/>
      <c r="O56" s="26"/>
      <c r="P56" s="26"/>
      <c r="Q56" s="26"/>
      <c r="R56" s="26"/>
    </row>
    <row r="57" spans="1:18" ht="14.1" customHeight="1" x14ac:dyDescent="0.2">
      <c r="A57" s="3"/>
      <c r="B57" s="115" t="s">
        <v>28</v>
      </c>
      <c r="C57" s="302" t="s">
        <v>288</v>
      </c>
      <c r="D57" s="302"/>
      <c r="E57" s="303"/>
      <c r="F57" s="255" t="s">
        <v>375</v>
      </c>
      <c r="G57" s="256"/>
      <c r="H57" s="256"/>
      <c r="I57" s="256"/>
      <c r="J57" s="256"/>
      <c r="K57" s="257"/>
      <c r="L57" s="122"/>
      <c r="M57" s="26"/>
      <c r="N57" s="26"/>
      <c r="O57" s="26"/>
      <c r="P57" s="26"/>
      <c r="Q57" s="26"/>
      <c r="R57" s="26"/>
    </row>
    <row r="58" spans="1:18" ht="14.1" customHeight="1" x14ac:dyDescent="0.2">
      <c r="A58" s="3"/>
      <c r="B58" s="330" t="s">
        <v>324</v>
      </c>
      <c r="C58" s="331"/>
      <c r="D58" s="331"/>
      <c r="E58" s="332"/>
      <c r="F58" s="166" t="s">
        <v>452</v>
      </c>
      <c r="G58" s="211" t="s">
        <v>261</v>
      </c>
      <c r="H58" s="212"/>
      <c r="I58" s="212"/>
      <c r="J58" s="212"/>
      <c r="K58" s="235"/>
      <c r="L58" s="122"/>
      <c r="M58" s="26"/>
      <c r="N58" s="26"/>
      <c r="O58" s="26"/>
      <c r="P58" s="26"/>
      <c r="Q58" s="26"/>
      <c r="R58" s="26"/>
    </row>
    <row r="59" spans="1:18" ht="14.1" customHeight="1" x14ac:dyDescent="0.2">
      <c r="A59" s="3"/>
      <c r="B59" s="115" t="s">
        <v>326</v>
      </c>
      <c r="C59" s="291"/>
      <c r="D59" s="291"/>
      <c r="E59" s="298"/>
      <c r="F59" s="327" t="str">
        <f>IFERROR(IF('Spine Width Calculator'!L2=0, "The bulk of the book is below or above the threshold", 'Spine Width Calculator'!L2),"")</f>
        <v/>
      </c>
      <c r="G59" s="328"/>
      <c r="H59" s="328"/>
      <c r="I59" s="328"/>
      <c r="J59" s="328"/>
      <c r="K59" s="329"/>
      <c r="L59" s="122"/>
      <c r="M59" s="26"/>
      <c r="N59" s="26"/>
      <c r="O59" s="26"/>
      <c r="P59" s="26"/>
      <c r="Q59" s="26"/>
      <c r="R59" s="26"/>
    </row>
    <row r="60" spans="1:18" ht="14.1" customHeight="1" x14ac:dyDescent="0.2">
      <c r="A60" s="3"/>
      <c r="B60" s="223" t="s">
        <v>27</v>
      </c>
      <c r="C60" s="224"/>
      <c r="D60" s="224"/>
      <c r="E60" s="225"/>
      <c r="F60" s="313" t="s">
        <v>375</v>
      </c>
      <c r="G60" s="314"/>
      <c r="H60" s="314"/>
      <c r="I60" s="314"/>
      <c r="J60" s="314"/>
      <c r="K60" s="315"/>
      <c r="L60" s="122"/>
      <c r="M60" s="26"/>
      <c r="N60" s="26"/>
      <c r="O60" s="26"/>
      <c r="P60" s="26"/>
      <c r="Q60" s="26"/>
      <c r="R60" s="26"/>
    </row>
    <row r="61" spans="1:18" ht="14.1" customHeight="1" x14ac:dyDescent="0.2">
      <c r="A61" s="3"/>
      <c r="B61" s="114" t="s">
        <v>26</v>
      </c>
      <c r="C61" s="291" t="s">
        <v>288</v>
      </c>
      <c r="D61" s="291"/>
      <c r="E61" s="298"/>
      <c r="F61" s="313" t="s">
        <v>375</v>
      </c>
      <c r="G61" s="314"/>
      <c r="H61" s="314"/>
      <c r="I61" s="314"/>
      <c r="J61" s="314"/>
      <c r="K61" s="315"/>
      <c r="L61" s="122"/>
      <c r="M61" s="26"/>
      <c r="N61" s="26"/>
      <c r="O61" s="26"/>
      <c r="P61" s="26"/>
      <c r="Q61" s="26"/>
      <c r="R61" s="26"/>
    </row>
    <row r="62" spans="1:18" ht="14.1" customHeight="1" x14ac:dyDescent="0.2">
      <c r="A62" s="21"/>
      <c r="B62" s="54"/>
      <c r="C62" s="55"/>
      <c r="D62" s="134"/>
      <c r="E62" s="134"/>
      <c r="F62" s="135"/>
      <c r="G62" s="131"/>
      <c r="H62" s="131"/>
      <c r="I62" s="131"/>
      <c r="J62" s="131"/>
      <c r="K62" s="132"/>
      <c r="L62" s="122"/>
      <c r="M62" s="26"/>
      <c r="N62" s="26"/>
      <c r="O62" s="26"/>
      <c r="P62" s="26"/>
      <c r="Q62" s="26"/>
      <c r="R62" s="26"/>
    </row>
    <row r="63" spans="1:18" ht="24" customHeight="1" x14ac:dyDescent="0.2">
      <c r="A63" s="3"/>
      <c r="B63" s="75" t="s">
        <v>25</v>
      </c>
      <c r="C63" s="226" t="s">
        <v>374</v>
      </c>
      <c r="D63" s="227"/>
      <c r="E63" s="227"/>
      <c r="F63" s="227"/>
      <c r="G63" s="227"/>
      <c r="H63" s="396"/>
      <c r="I63" s="227" t="s">
        <v>373</v>
      </c>
      <c r="J63" s="227"/>
      <c r="K63" s="395"/>
      <c r="L63" s="122"/>
      <c r="M63" s="26"/>
      <c r="N63" s="26"/>
      <c r="O63" s="26"/>
      <c r="P63" s="333"/>
      <c r="Q63" s="333"/>
      <c r="R63" s="26"/>
    </row>
    <row r="64" spans="1:18" ht="14.1" customHeight="1" x14ac:dyDescent="0.2">
      <c r="A64" s="3"/>
      <c r="B64" s="75" t="s">
        <v>24</v>
      </c>
      <c r="C64" s="334" t="s">
        <v>375</v>
      </c>
      <c r="D64" s="335"/>
      <c r="E64" s="335"/>
      <c r="F64" s="335"/>
      <c r="G64" s="335"/>
      <c r="H64" s="336"/>
      <c r="I64" s="334" t="str">
        <f>'HBK Dropdowns'!B180</f>
        <v>x</v>
      </c>
      <c r="J64" s="335"/>
      <c r="K64" s="337"/>
      <c r="L64" s="123"/>
      <c r="M64" s="26"/>
      <c r="N64" s="26"/>
      <c r="O64" s="26"/>
      <c r="P64" s="333"/>
      <c r="Q64" s="333"/>
      <c r="R64" s="26"/>
    </row>
    <row r="65" spans="1:18" ht="14.1" customHeight="1" x14ac:dyDescent="0.2">
      <c r="A65" s="3"/>
      <c r="B65" s="75" t="s">
        <v>23</v>
      </c>
      <c r="C65" s="334" t="s">
        <v>375</v>
      </c>
      <c r="D65" s="335"/>
      <c r="E65" s="335"/>
      <c r="F65" s="335"/>
      <c r="G65" s="335"/>
      <c r="H65" s="336"/>
      <c r="I65" s="334" t="str">
        <f>'HBK Dropdowns'!B181</f>
        <v>x</v>
      </c>
      <c r="J65" s="335"/>
      <c r="K65" s="337"/>
      <c r="L65" s="122"/>
      <c r="M65" s="26"/>
      <c r="N65" s="26"/>
      <c r="O65" s="26"/>
      <c r="P65" s="26"/>
      <c r="Q65" s="26"/>
      <c r="R65" s="26"/>
    </row>
    <row r="66" spans="1:18" ht="14.1" customHeight="1" x14ac:dyDescent="0.2">
      <c r="A66" s="3"/>
      <c r="B66" s="75" t="s">
        <v>22</v>
      </c>
      <c r="C66" s="334" t="s">
        <v>375</v>
      </c>
      <c r="D66" s="335"/>
      <c r="E66" s="335"/>
      <c r="F66" s="335"/>
      <c r="G66" s="335"/>
      <c r="H66" s="336"/>
      <c r="I66" s="334" t="str">
        <f>'HBK Dropdowns'!B182</f>
        <v>x</v>
      </c>
      <c r="J66" s="335"/>
      <c r="K66" s="337"/>
      <c r="L66" s="123"/>
      <c r="M66" s="26"/>
      <c r="N66" s="26"/>
      <c r="O66" s="26"/>
      <c r="P66" s="26"/>
      <c r="Q66" s="26"/>
      <c r="R66" s="26"/>
    </row>
    <row r="67" spans="1:18" ht="14.1" customHeight="1" x14ac:dyDescent="0.2">
      <c r="A67" s="3"/>
      <c r="B67" s="75" t="s">
        <v>302</v>
      </c>
      <c r="C67" s="334" t="s">
        <v>375</v>
      </c>
      <c r="D67" s="335"/>
      <c r="E67" s="335"/>
      <c r="F67" s="335"/>
      <c r="G67" s="335"/>
      <c r="H67" s="336"/>
      <c r="I67" s="334" t="str">
        <f>'HBK Dropdowns'!B183</f>
        <v>x</v>
      </c>
      <c r="J67" s="335"/>
      <c r="K67" s="337"/>
      <c r="L67" s="122"/>
      <c r="M67" s="26"/>
      <c r="N67" s="26"/>
      <c r="O67" s="26"/>
      <c r="P67" s="26"/>
      <c r="Q67" s="26"/>
      <c r="R67" s="26"/>
    </row>
    <row r="68" spans="1:18" ht="14.1" customHeight="1" x14ac:dyDescent="0.2">
      <c r="A68" s="161"/>
      <c r="B68" s="26"/>
      <c r="C68" s="135"/>
      <c r="D68" s="135"/>
      <c r="E68" s="135"/>
      <c r="F68" s="135"/>
      <c r="G68" s="135"/>
      <c r="H68" s="135"/>
      <c r="I68" s="135"/>
      <c r="J68" s="135"/>
      <c r="K68" s="162"/>
      <c r="L68" s="122"/>
      <c r="M68" s="26"/>
      <c r="N68" s="26"/>
      <c r="O68" s="26"/>
      <c r="P68" s="26"/>
      <c r="Q68" s="26"/>
      <c r="R68" s="26"/>
    </row>
    <row r="69" spans="1:18" ht="14.1" customHeight="1" x14ac:dyDescent="0.2">
      <c r="A69" s="161"/>
      <c r="B69" s="73" t="s">
        <v>476</v>
      </c>
      <c r="C69" s="154"/>
      <c r="D69" s="154"/>
      <c r="E69" s="154"/>
      <c r="F69" s="154"/>
      <c r="G69" s="154"/>
      <c r="H69" s="154"/>
      <c r="I69" s="154"/>
      <c r="J69" s="154"/>
      <c r="K69" s="158"/>
      <c r="L69" s="122"/>
      <c r="M69" s="26"/>
      <c r="N69" s="26"/>
      <c r="O69" s="26"/>
      <c r="P69" s="26"/>
      <c r="Q69" s="26"/>
      <c r="R69" s="26"/>
    </row>
    <row r="70" spans="1:18" ht="14.1" customHeight="1" x14ac:dyDescent="0.2">
      <c r="A70" s="161"/>
      <c r="B70" s="374" t="s">
        <v>477</v>
      </c>
      <c r="C70" s="198"/>
      <c r="D70" s="198"/>
      <c r="E70" s="198"/>
      <c r="F70" s="198"/>
      <c r="G70" s="198"/>
      <c r="H70" s="198"/>
      <c r="I70" s="198"/>
      <c r="J70" s="198"/>
      <c r="K70" s="294"/>
      <c r="L70" s="122"/>
      <c r="M70" s="26"/>
      <c r="N70" s="26"/>
      <c r="O70" s="26"/>
      <c r="P70" s="26"/>
      <c r="Q70" s="26"/>
      <c r="R70" s="26"/>
    </row>
    <row r="71" spans="1:18" ht="14.1" customHeight="1" x14ac:dyDescent="0.2">
      <c r="A71" s="161"/>
      <c r="B71" s="375"/>
      <c r="C71" s="272"/>
      <c r="D71" s="272"/>
      <c r="E71" s="272"/>
      <c r="F71" s="272"/>
      <c r="G71" s="272"/>
      <c r="H71" s="272"/>
      <c r="I71" s="272"/>
      <c r="J71" s="272"/>
      <c r="K71" s="295"/>
      <c r="L71" s="122"/>
      <c r="M71" s="26"/>
      <c r="N71" s="26"/>
      <c r="O71" s="26"/>
      <c r="P71" s="26"/>
      <c r="Q71" s="26"/>
      <c r="R71" s="26"/>
    </row>
    <row r="72" spans="1:18" ht="14.1" customHeight="1" thickBot="1" x14ac:dyDescent="0.25">
      <c r="A72" s="161"/>
      <c r="B72" s="376"/>
      <c r="C72" s="296"/>
      <c r="D72" s="296"/>
      <c r="E72" s="296"/>
      <c r="F72" s="296"/>
      <c r="G72" s="296"/>
      <c r="H72" s="296"/>
      <c r="I72" s="296"/>
      <c r="J72" s="296"/>
      <c r="K72" s="297"/>
      <c r="L72" s="122"/>
      <c r="M72" s="26"/>
      <c r="N72" s="26"/>
      <c r="O72" s="26"/>
      <c r="P72" s="26"/>
      <c r="Q72" s="26"/>
      <c r="R72" s="26"/>
    </row>
    <row r="73" spans="1:18" ht="14.1" customHeight="1" thickBot="1" x14ac:dyDescent="0.25">
      <c r="A73" s="3"/>
      <c r="B73" s="63"/>
      <c r="C73" s="64"/>
      <c r="D73" s="64"/>
      <c r="E73" s="64"/>
      <c r="F73" s="63"/>
      <c r="G73" s="63"/>
      <c r="H73" s="63"/>
      <c r="I73" s="63"/>
      <c r="J73" s="63"/>
      <c r="K73" s="63"/>
      <c r="L73" s="122"/>
      <c r="M73" s="26"/>
      <c r="N73" s="26"/>
      <c r="O73" s="26"/>
      <c r="P73" s="26"/>
      <c r="Q73" s="26"/>
      <c r="R73" s="26"/>
    </row>
    <row r="74" spans="1:18" ht="14.1" customHeight="1" x14ac:dyDescent="0.2">
      <c r="A74" s="3"/>
      <c r="B74" s="320" t="s">
        <v>332</v>
      </c>
      <c r="C74" s="220"/>
      <c r="D74" s="220"/>
      <c r="E74" s="220"/>
      <c r="F74" s="50" t="s">
        <v>333</v>
      </c>
      <c r="G74" s="55"/>
      <c r="H74" s="55"/>
      <c r="I74" s="55"/>
      <c r="J74" s="55"/>
      <c r="K74" s="56"/>
      <c r="L74" s="122"/>
      <c r="M74" s="26"/>
      <c r="N74" s="26"/>
      <c r="O74" s="26"/>
      <c r="P74" s="26"/>
      <c r="Q74" s="26"/>
      <c r="R74" s="26"/>
    </row>
    <row r="75" spans="1:18" ht="14.1" customHeight="1" x14ac:dyDescent="0.2">
      <c r="A75" s="21"/>
      <c r="B75" s="240" t="s">
        <v>19</v>
      </c>
      <c r="C75" s="240"/>
      <c r="D75" s="240"/>
      <c r="E75" s="241"/>
      <c r="F75" s="311" t="s">
        <v>375</v>
      </c>
      <c r="G75" s="318"/>
      <c r="H75" s="318"/>
      <c r="I75" s="318"/>
      <c r="J75" s="318"/>
      <c r="K75" s="319"/>
      <c r="L75" s="122"/>
      <c r="M75" s="26"/>
      <c r="N75" s="26"/>
      <c r="O75" s="26"/>
      <c r="P75" s="26"/>
      <c r="Q75" s="26"/>
      <c r="R75" s="26"/>
    </row>
    <row r="76" spans="1:18" ht="14.1" customHeight="1" x14ac:dyDescent="0.2">
      <c r="A76" s="21"/>
      <c r="B76" s="242" t="s">
        <v>269</v>
      </c>
      <c r="C76" s="243"/>
      <c r="D76" s="243"/>
      <c r="E76" s="244"/>
      <c r="F76" s="311" t="s">
        <v>375</v>
      </c>
      <c r="G76" s="318"/>
      <c r="H76" s="318"/>
      <c r="I76" s="318"/>
      <c r="J76" s="318"/>
      <c r="K76" s="319"/>
      <c r="L76" s="122"/>
      <c r="M76" s="26"/>
      <c r="N76" s="26"/>
      <c r="O76" s="26"/>
      <c r="P76" s="26"/>
      <c r="Q76" s="26"/>
      <c r="R76" s="26"/>
    </row>
    <row r="77" spans="1:18" ht="14.1" customHeight="1" x14ac:dyDescent="0.2">
      <c r="A77" s="21"/>
      <c r="B77" s="242" t="s">
        <v>18</v>
      </c>
      <c r="C77" s="243"/>
      <c r="D77" s="243"/>
      <c r="E77" s="244"/>
      <c r="F77" s="252" t="s">
        <v>375</v>
      </c>
      <c r="G77" s="253"/>
      <c r="H77" s="253"/>
      <c r="I77" s="253"/>
      <c r="J77" s="253"/>
      <c r="K77" s="254"/>
      <c r="L77" s="122"/>
      <c r="M77" s="26"/>
      <c r="N77" s="26"/>
      <c r="O77" s="26"/>
      <c r="P77" s="26"/>
      <c r="Q77" s="26"/>
      <c r="R77" s="26"/>
    </row>
    <row r="78" spans="1:18" ht="14.1" customHeight="1" x14ac:dyDescent="0.2">
      <c r="A78" s="21"/>
      <c r="B78" s="242" t="s">
        <v>17</v>
      </c>
      <c r="C78" s="243"/>
      <c r="D78" s="243"/>
      <c r="E78" s="244"/>
      <c r="F78" s="252" t="s">
        <v>375</v>
      </c>
      <c r="G78" s="253"/>
      <c r="H78" s="253"/>
      <c r="I78" s="253"/>
      <c r="J78" s="253"/>
      <c r="K78" s="254"/>
      <c r="L78" s="122"/>
      <c r="M78" s="26"/>
      <c r="N78" s="26"/>
      <c r="O78" s="26"/>
      <c r="P78" s="26"/>
      <c r="Q78" s="26"/>
      <c r="R78" s="26"/>
    </row>
    <row r="79" spans="1:18" ht="14.1" customHeight="1" x14ac:dyDescent="0.2">
      <c r="A79" s="21"/>
      <c r="B79" s="242" t="s">
        <v>471</v>
      </c>
      <c r="C79" s="243"/>
      <c r="D79" s="243"/>
      <c r="E79" s="244"/>
      <c r="F79" s="252" t="s">
        <v>473</v>
      </c>
      <c r="G79" s="253"/>
      <c r="H79" s="253"/>
      <c r="I79" s="253"/>
      <c r="J79" s="253"/>
      <c r="K79" s="254"/>
      <c r="L79" s="122"/>
      <c r="M79" s="26"/>
      <c r="N79" s="26"/>
      <c r="O79" s="26"/>
      <c r="P79" s="26"/>
      <c r="Q79" s="26"/>
      <c r="R79" s="26"/>
    </row>
    <row r="80" spans="1:18" ht="14.1" customHeight="1" x14ac:dyDescent="0.2">
      <c r="A80" s="21"/>
      <c r="C80" s="54"/>
      <c r="D80" s="54"/>
      <c r="E80" s="54"/>
      <c r="F80" s="136"/>
      <c r="G80" s="54"/>
      <c r="H80" s="54"/>
      <c r="I80" s="55"/>
      <c r="J80" s="55"/>
      <c r="K80" s="56"/>
      <c r="L80" s="122"/>
      <c r="M80" s="26"/>
      <c r="N80" s="26"/>
      <c r="O80" s="26"/>
      <c r="P80" s="26"/>
      <c r="Q80" s="26"/>
      <c r="R80" s="26"/>
    </row>
    <row r="81" spans="1:18" ht="14.1" customHeight="1" x14ac:dyDescent="0.2">
      <c r="A81" s="21"/>
      <c r="B81" s="36" t="s">
        <v>376</v>
      </c>
      <c r="C81" s="26"/>
      <c r="D81" s="26"/>
      <c r="E81" s="26"/>
      <c r="F81" s="71"/>
      <c r="G81" s="26"/>
      <c r="H81" s="26"/>
      <c r="I81" s="26"/>
      <c r="J81" s="55"/>
      <c r="K81" s="56"/>
      <c r="L81" s="122"/>
      <c r="M81" s="26"/>
      <c r="N81" s="26"/>
      <c r="O81" s="26"/>
      <c r="P81" s="26"/>
      <c r="Q81" s="26"/>
      <c r="R81" s="26"/>
    </row>
    <row r="82" spans="1:18" ht="14.1" customHeight="1" x14ac:dyDescent="0.2">
      <c r="A82" s="21"/>
      <c r="B82" s="36" t="s">
        <v>327</v>
      </c>
      <c r="C82" s="26"/>
      <c r="D82" s="26"/>
      <c r="E82" s="26"/>
      <c r="F82" s="71"/>
      <c r="G82" s="26"/>
      <c r="H82" s="26"/>
      <c r="I82" s="26"/>
      <c r="J82" s="55"/>
      <c r="K82" s="56"/>
      <c r="L82" s="122"/>
      <c r="M82" s="26"/>
      <c r="N82" s="26"/>
      <c r="O82" s="26"/>
      <c r="P82" s="26"/>
      <c r="Q82" s="26"/>
      <c r="R82" s="26"/>
    </row>
    <row r="83" spans="1:18" ht="14.1" customHeight="1" x14ac:dyDescent="0.2">
      <c r="A83" s="21"/>
      <c r="B83" s="36"/>
      <c r="C83" s="26"/>
      <c r="D83" s="26"/>
      <c r="E83" s="26"/>
      <c r="F83" s="71"/>
      <c r="G83" s="26"/>
      <c r="H83" s="26"/>
      <c r="I83" s="26"/>
      <c r="J83" s="55"/>
      <c r="K83" s="56"/>
      <c r="L83" s="122"/>
      <c r="M83" s="26"/>
      <c r="N83" s="26"/>
      <c r="O83" s="26"/>
      <c r="P83" s="26"/>
      <c r="Q83" s="26"/>
      <c r="R83" s="26"/>
    </row>
    <row r="84" spans="1:18" ht="14.1" customHeight="1" thickBot="1" x14ac:dyDescent="0.25">
      <c r="A84" s="21"/>
      <c r="B84" s="59" t="s">
        <v>308</v>
      </c>
      <c r="C84" s="100" t="s">
        <v>465</v>
      </c>
      <c r="D84" s="4"/>
      <c r="E84" s="62"/>
      <c r="F84" s="100" t="s">
        <v>466</v>
      </c>
      <c r="G84" s="4"/>
      <c r="H84" s="4"/>
      <c r="I84" s="100" t="s">
        <v>474</v>
      </c>
      <c r="J84" s="45"/>
      <c r="K84" s="4"/>
      <c r="L84" s="123"/>
      <c r="M84" s="26"/>
      <c r="N84" s="26"/>
      <c r="O84" s="26"/>
      <c r="P84" s="26"/>
      <c r="Q84" s="26"/>
      <c r="R84" s="26"/>
    </row>
    <row r="85" spans="1:18" ht="14.1" customHeight="1" thickBot="1" x14ac:dyDescent="0.25">
      <c r="A85" s="3"/>
      <c r="B85" s="63"/>
      <c r="C85" s="64"/>
      <c r="D85" s="64"/>
      <c r="E85" s="64"/>
      <c r="F85" s="63"/>
      <c r="G85" s="63"/>
      <c r="H85" s="63"/>
      <c r="I85" s="63"/>
      <c r="J85" s="63"/>
      <c r="K85" s="63"/>
      <c r="L85" s="122"/>
      <c r="M85" s="26"/>
      <c r="N85" s="26"/>
      <c r="O85" s="26"/>
      <c r="P85" s="26"/>
      <c r="Q85" s="26"/>
      <c r="R85" s="26"/>
    </row>
    <row r="86" spans="1:18" ht="14.1" customHeight="1" x14ac:dyDescent="0.2">
      <c r="A86" s="21"/>
      <c r="B86" s="76" t="s">
        <v>328</v>
      </c>
      <c r="C86" s="77"/>
      <c r="D86" s="77"/>
      <c r="E86" s="77"/>
      <c r="F86" s="50" t="s">
        <v>333</v>
      </c>
      <c r="G86" s="77"/>
      <c r="H86" s="77"/>
      <c r="I86" s="77"/>
      <c r="J86" s="77"/>
      <c r="K86" s="78"/>
      <c r="L86" s="122"/>
      <c r="M86" s="26"/>
      <c r="N86" s="26"/>
      <c r="O86" s="26"/>
      <c r="P86" s="26"/>
      <c r="Q86" s="26"/>
      <c r="R86" s="26"/>
    </row>
    <row r="87" spans="1:18" ht="14.1" customHeight="1" x14ac:dyDescent="0.2">
      <c r="A87" s="21"/>
      <c r="B87" s="354" t="s">
        <v>328</v>
      </c>
      <c r="C87" s="355"/>
      <c r="D87" s="355"/>
      <c r="E87" s="356"/>
      <c r="F87" s="311" t="s">
        <v>375</v>
      </c>
      <c r="G87" s="312"/>
      <c r="H87" s="267" t="s">
        <v>375</v>
      </c>
      <c r="I87" s="268"/>
      <c r="J87" s="268"/>
      <c r="K87" s="269"/>
      <c r="L87" s="123"/>
      <c r="M87" s="26"/>
      <c r="N87" s="26"/>
      <c r="O87" s="26"/>
      <c r="P87" s="26"/>
      <c r="Q87" s="26"/>
      <c r="R87" s="26"/>
    </row>
    <row r="88" spans="1:18" ht="14.1" customHeight="1" x14ac:dyDescent="0.2">
      <c r="A88" s="21"/>
      <c r="B88" s="178"/>
      <c r="C88" s="179"/>
      <c r="D88" s="179"/>
      <c r="E88" s="179"/>
      <c r="F88" s="182"/>
      <c r="G88" s="182"/>
      <c r="H88" s="183"/>
      <c r="I88" s="183"/>
      <c r="J88" s="183"/>
      <c r="K88" s="184"/>
      <c r="L88" s="122"/>
      <c r="M88" s="26"/>
      <c r="N88" s="26"/>
      <c r="O88" s="26"/>
      <c r="P88" s="26"/>
      <c r="Q88" s="26"/>
      <c r="R88" s="26"/>
    </row>
    <row r="89" spans="1:18" ht="14.1" customHeight="1" x14ac:dyDescent="0.2">
      <c r="A89" s="21"/>
      <c r="B89" s="180" t="s">
        <v>499</v>
      </c>
      <c r="C89" s="181"/>
      <c r="D89" s="181"/>
      <c r="E89" s="181"/>
      <c r="F89" s="185"/>
      <c r="G89" s="185"/>
      <c r="H89" s="186"/>
      <c r="I89" s="186"/>
      <c r="J89" s="186"/>
      <c r="K89" s="187"/>
      <c r="L89" s="122"/>
      <c r="M89" s="26"/>
      <c r="N89" s="26"/>
      <c r="O89" s="26"/>
      <c r="P89" s="26"/>
      <c r="Q89" s="26"/>
      <c r="R89" s="26"/>
    </row>
    <row r="90" spans="1:18" ht="14.1" customHeight="1" x14ac:dyDescent="0.2">
      <c r="A90" s="21"/>
      <c r="B90" s="242" t="s">
        <v>490</v>
      </c>
      <c r="C90" s="243"/>
      <c r="D90" s="243"/>
      <c r="E90" s="244"/>
      <c r="F90" s="267" t="s">
        <v>375</v>
      </c>
      <c r="G90" s="268"/>
      <c r="H90" s="268"/>
      <c r="I90" s="268"/>
      <c r="J90" s="268"/>
      <c r="K90" s="269"/>
      <c r="L90" s="122"/>
      <c r="M90" s="26"/>
      <c r="N90" s="26"/>
      <c r="O90" s="26"/>
      <c r="P90" s="26"/>
      <c r="Q90" s="26"/>
      <c r="R90" s="26"/>
    </row>
    <row r="91" spans="1:18" ht="14.1" customHeight="1" x14ac:dyDescent="0.2">
      <c r="A91" s="21"/>
      <c r="B91" s="175" t="s">
        <v>480</v>
      </c>
      <c r="C91" s="267" t="s">
        <v>375</v>
      </c>
      <c r="D91" s="268"/>
      <c r="E91" s="377"/>
      <c r="F91" s="378" t="s">
        <v>489</v>
      </c>
      <c r="G91" s="331"/>
      <c r="H91" s="267" t="s">
        <v>375</v>
      </c>
      <c r="I91" s="268"/>
      <c r="J91" s="268"/>
      <c r="K91" s="269"/>
      <c r="L91" s="122"/>
      <c r="M91" s="26"/>
      <c r="N91" s="26"/>
      <c r="O91" s="26"/>
      <c r="P91" s="26"/>
      <c r="Q91" s="26"/>
      <c r="R91" s="26"/>
    </row>
    <row r="92" spans="1:18" ht="14.1" customHeight="1" x14ac:dyDescent="0.2">
      <c r="A92" s="3"/>
      <c r="B92" s="242" t="s">
        <v>493</v>
      </c>
      <c r="C92" s="243"/>
      <c r="D92" s="243"/>
      <c r="E92" s="244"/>
      <c r="F92" s="267" t="s">
        <v>375</v>
      </c>
      <c r="G92" s="268"/>
      <c r="H92" s="268"/>
      <c r="I92" s="268"/>
      <c r="J92" s="268"/>
      <c r="K92" s="269"/>
      <c r="L92" s="122"/>
      <c r="M92" s="26"/>
      <c r="N92" s="26"/>
      <c r="O92" s="26"/>
      <c r="P92" s="26"/>
      <c r="Q92" s="26"/>
      <c r="R92" s="26"/>
    </row>
    <row r="93" spans="1:18" ht="14.1" customHeight="1" x14ac:dyDescent="0.2">
      <c r="A93" s="3"/>
      <c r="B93" s="69"/>
      <c r="C93" s="54"/>
      <c r="D93" s="55"/>
      <c r="E93" s="54"/>
      <c r="F93" s="26"/>
      <c r="G93" s="54"/>
      <c r="H93" s="55"/>
      <c r="I93" s="55"/>
      <c r="J93" s="54"/>
      <c r="K93" s="56"/>
      <c r="L93" s="122"/>
      <c r="M93" s="26"/>
      <c r="N93" s="26"/>
      <c r="O93" s="26"/>
      <c r="P93" s="26"/>
      <c r="Q93" s="26"/>
      <c r="R93" s="26"/>
    </row>
    <row r="94" spans="1:18" ht="14.1" customHeight="1" thickBot="1" x14ac:dyDescent="0.25">
      <c r="A94" s="3"/>
      <c r="B94" s="59" t="s">
        <v>388</v>
      </c>
      <c r="C94" s="107" t="s">
        <v>272</v>
      </c>
      <c r="D94" s="62"/>
      <c r="E94" s="62"/>
      <c r="F94" s="45"/>
      <c r="G94" s="62"/>
      <c r="H94" s="62"/>
      <c r="I94" s="62"/>
      <c r="J94" s="62"/>
      <c r="K94" s="74"/>
      <c r="L94" s="123"/>
      <c r="M94" s="26"/>
      <c r="N94" s="26"/>
      <c r="O94" s="26"/>
      <c r="P94" s="26"/>
      <c r="Q94" s="26"/>
      <c r="R94" s="26"/>
    </row>
    <row r="95" spans="1:18" ht="14.1" customHeight="1" thickBot="1" x14ac:dyDescent="0.25">
      <c r="A95" s="3"/>
      <c r="B95" s="68"/>
      <c r="C95" s="72"/>
      <c r="D95" s="72"/>
      <c r="E95" s="72"/>
      <c r="F95" s="68"/>
      <c r="G95" s="68"/>
      <c r="H95" s="68"/>
      <c r="I95" s="68"/>
      <c r="J95" s="68"/>
      <c r="K95" s="68"/>
      <c r="L95" s="122"/>
      <c r="M95" s="26"/>
      <c r="N95" s="26"/>
      <c r="O95" s="26"/>
      <c r="P95" s="26"/>
      <c r="Q95" s="26"/>
      <c r="R95" s="26"/>
    </row>
    <row r="96" spans="1:18" ht="14.1" customHeight="1" x14ac:dyDescent="0.2">
      <c r="A96" s="21"/>
      <c r="B96" s="220" t="s">
        <v>20</v>
      </c>
      <c r="C96" s="220"/>
      <c r="D96" s="220"/>
      <c r="E96" s="77"/>
      <c r="F96" s="50" t="s">
        <v>333</v>
      </c>
      <c r="G96" s="113"/>
      <c r="H96" s="113"/>
      <c r="I96" s="77"/>
      <c r="J96" s="77"/>
      <c r="K96" s="78"/>
      <c r="L96" s="122"/>
      <c r="M96" s="26"/>
      <c r="N96" s="26"/>
      <c r="O96" s="26"/>
      <c r="P96" s="26"/>
      <c r="Q96" s="26"/>
      <c r="R96" s="26"/>
    </row>
    <row r="97" spans="1:18" ht="14.1" customHeight="1" x14ac:dyDescent="0.2">
      <c r="A97" s="21"/>
      <c r="B97" s="382" t="s">
        <v>329</v>
      </c>
      <c r="C97" s="383"/>
      <c r="D97" s="383"/>
      <c r="E97" s="384"/>
      <c r="F97" s="311" t="s">
        <v>375</v>
      </c>
      <c r="G97" s="312"/>
      <c r="H97" s="311" t="s">
        <v>375</v>
      </c>
      <c r="I97" s="318"/>
      <c r="J97" s="318"/>
      <c r="K97" s="319"/>
      <c r="L97" s="123"/>
      <c r="M97" s="26"/>
      <c r="N97" s="26"/>
      <c r="O97" s="26"/>
      <c r="P97" s="26"/>
      <c r="Q97" s="26"/>
      <c r="R97" s="26"/>
    </row>
    <row r="98" spans="1:18" ht="14.1" customHeight="1" x14ac:dyDescent="0.2">
      <c r="A98" s="21"/>
      <c r="B98" s="354" t="s">
        <v>330</v>
      </c>
      <c r="C98" s="355"/>
      <c r="D98" s="355"/>
      <c r="E98" s="356"/>
      <c r="F98" s="252" t="s">
        <v>375</v>
      </c>
      <c r="G98" s="310"/>
      <c r="H98" s="252" t="s">
        <v>375</v>
      </c>
      <c r="I98" s="253"/>
      <c r="J98" s="253"/>
      <c r="K98" s="254"/>
      <c r="L98" s="123"/>
      <c r="M98" s="26"/>
      <c r="N98" s="26"/>
      <c r="O98" s="26"/>
      <c r="P98" s="26"/>
      <c r="Q98" s="26"/>
      <c r="R98" s="26"/>
    </row>
    <row r="99" spans="1:18" ht="14.1" customHeight="1" x14ac:dyDescent="0.2">
      <c r="A99" s="21"/>
      <c r="B99" s="110"/>
      <c r="C99" s="108"/>
      <c r="D99" s="108"/>
      <c r="E99" s="33"/>
      <c r="F99" s="57"/>
      <c r="G99" s="109"/>
      <c r="H99" s="40"/>
      <c r="I99" s="40"/>
      <c r="J99" s="40"/>
      <c r="K99" s="42"/>
      <c r="L99" s="122"/>
      <c r="M99" s="26"/>
      <c r="N99" s="26"/>
      <c r="O99" s="26"/>
      <c r="P99" s="26"/>
      <c r="Q99" s="26"/>
      <c r="R99" s="26"/>
    </row>
    <row r="100" spans="1:18" ht="14.1" customHeight="1" thickBot="1" x14ac:dyDescent="0.25">
      <c r="A100" s="21"/>
      <c r="B100" s="59" t="s">
        <v>388</v>
      </c>
      <c r="C100" s="107" t="s">
        <v>270</v>
      </c>
      <c r="D100" s="107"/>
      <c r="E100" s="107" t="s">
        <v>271</v>
      </c>
      <c r="F100" s="4"/>
      <c r="G100" s="45"/>
      <c r="H100" s="4"/>
      <c r="I100" s="107"/>
      <c r="J100" s="45"/>
      <c r="K100" s="46"/>
      <c r="L100" s="122"/>
      <c r="M100" s="26"/>
      <c r="N100" s="26"/>
      <c r="O100" s="26"/>
      <c r="P100" s="26"/>
      <c r="Q100" s="26"/>
      <c r="R100" s="26"/>
    </row>
    <row r="101" spans="1:18" ht="14.1" customHeight="1" thickBot="1" x14ac:dyDescent="0.25">
      <c r="A101" s="3"/>
      <c r="B101" s="68"/>
      <c r="C101" s="72"/>
      <c r="D101" s="72"/>
      <c r="E101" s="72"/>
      <c r="F101" s="68"/>
      <c r="G101" s="68"/>
      <c r="H101" s="68"/>
      <c r="I101" s="68"/>
      <c r="J101" s="68"/>
      <c r="K101" s="68"/>
      <c r="L101" s="122"/>
      <c r="M101" s="26"/>
      <c r="N101" s="26"/>
      <c r="O101" s="26"/>
      <c r="P101" s="26"/>
      <c r="Q101" s="26"/>
      <c r="R101" s="26"/>
    </row>
    <row r="102" spans="1:18" ht="14.1" customHeight="1" x14ac:dyDescent="0.2">
      <c r="A102" s="3"/>
      <c r="B102" s="320" t="s">
        <v>475</v>
      </c>
      <c r="C102" s="220"/>
      <c r="D102" s="220"/>
      <c r="E102" s="220"/>
      <c r="F102" s="50" t="s">
        <v>333</v>
      </c>
      <c r="G102" s="55"/>
      <c r="H102" s="55"/>
      <c r="I102" s="55"/>
      <c r="J102" s="55"/>
      <c r="K102" s="56"/>
      <c r="L102" s="122"/>
      <c r="M102" s="26"/>
      <c r="N102" s="26"/>
      <c r="O102" s="26"/>
      <c r="P102" s="26"/>
      <c r="Q102" s="26"/>
      <c r="R102" s="26"/>
    </row>
    <row r="103" spans="1:18" ht="14.1" customHeight="1" x14ac:dyDescent="0.2">
      <c r="A103" s="3"/>
      <c r="B103" s="321" t="s">
        <v>459</v>
      </c>
      <c r="C103" s="322"/>
      <c r="D103" s="322"/>
      <c r="E103" s="323"/>
      <c r="F103" s="311" t="s">
        <v>375</v>
      </c>
      <c r="G103" s="318"/>
      <c r="H103" s="318"/>
      <c r="I103" s="318"/>
      <c r="J103" s="318"/>
      <c r="K103" s="319"/>
      <c r="L103" s="122"/>
      <c r="M103" s="26"/>
      <c r="N103" s="26"/>
      <c r="O103" s="26"/>
      <c r="P103" s="26"/>
      <c r="Q103" s="26"/>
      <c r="R103" s="26"/>
    </row>
    <row r="104" spans="1:18" ht="14.1" customHeight="1" x14ac:dyDescent="0.2">
      <c r="A104" s="3"/>
      <c r="B104" s="169"/>
      <c r="C104" s="168"/>
      <c r="D104" s="168"/>
      <c r="E104" s="168"/>
      <c r="F104" s="157"/>
      <c r="G104" s="157"/>
      <c r="H104" s="157"/>
      <c r="I104" s="157"/>
      <c r="J104" s="157"/>
      <c r="K104" s="172"/>
      <c r="L104" s="122"/>
      <c r="M104" s="26"/>
      <c r="N104" s="26"/>
      <c r="O104" s="26"/>
      <c r="P104" s="26"/>
      <c r="Q104" s="26"/>
      <c r="R104" s="26"/>
    </row>
    <row r="105" spans="1:18" ht="14.1" customHeight="1" x14ac:dyDescent="0.2">
      <c r="A105" s="3"/>
      <c r="B105" s="171" t="s">
        <v>476</v>
      </c>
      <c r="C105" s="170"/>
      <c r="D105" s="170"/>
      <c r="E105" s="170"/>
      <c r="F105" s="173"/>
      <c r="G105" s="173"/>
      <c r="H105" s="173"/>
      <c r="I105" s="173"/>
      <c r="J105" s="173"/>
      <c r="K105" s="174"/>
      <c r="L105" s="122"/>
      <c r="M105" s="26"/>
      <c r="N105" s="26"/>
      <c r="O105" s="26"/>
      <c r="P105" s="26"/>
      <c r="Q105" s="26"/>
      <c r="R105" s="26"/>
    </row>
    <row r="106" spans="1:18" ht="14.1" customHeight="1" x14ac:dyDescent="0.2">
      <c r="A106" s="3"/>
      <c r="B106" s="363" t="s">
        <v>478</v>
      </c>
      <c r="C106" s="364"/>
      <c r="D106" s="364"/>
      <c r="E106" s="364"/>
      <c r="F106" s="364"/>
      <c r="G106" s="364"/>
      <c r="H106" s="364"/>
      <c r="I106" s="364"/>
      <c r="J106" s="364"/>
      <c r="K106" s="365"/>
      <c r="L106" s="122"/>
      <c r="M106" s="26"/>
      <c r="N106" s="26"/>
      <c r="O106" s="26"/>
      <c r="P106" s="26"/>
      <c r="Q106" s="26"/>
      <c r="R106" s="26"/>
    </row>
    <row r="107" spans="1:18" ht="14.1" customHeight="1" x14ac:dyDescent="0.2">
      <c r="A107" s="3"/>
      <c r="B107" s="366"/>
      <c r="C107" s="367"/>
      <c r="D107" s="367"/>
      <c r="E107" s="367"/>
      <c r="F107" s="367"/>
      <c r="G107" s="367"/>
      <c r="H107" s="367"/>
      <c r="I107" s="367"/>
      <c r="J107" s="367"/>
      <c r="K107" s="368"/>
      <c r="L107" s="122"/>
      <c r="M107" s="26"/>
      <c r="N107" s="26"/>
      <c r="O107" s="26"/>
      <c r="P107" s="26"/>
      <c r="Q107" s="26"/>
      <c r="R107" s="26"/>
    </row>
    <row r="108" spans="1:18" ht="14.1" customHeight="1" thickBot="1" x14ac:dyDescent="0.25">
      <c r="A108" s="3"/>
      <c r="B108" s="369"/>
      <c r="C108" s="370"/>
      <c r="D108" s="370"/>
      <c r="E108" s="370"/>
      <c r="F108" s="370"/>
      <c r="G108" s="370"/>
      <c r="H108" s="370"/>
      <c r="I108" s="370"/>
      <c r="J108" s="370"/>
      <c r="K108" s="371"/>
      <c r="L108" s="122"/>
      <c r="M108" s="26"/>
      <c r="N108" s="26"/>
      <c r="O108" s="26"/>
      <c r="P108" s="26"/>
      <c r="Q108" s="26"/>
      <c r="R108" s="26"/>
    </row>
    <row r="109" spans="1:18" ht="14.1" customHeight="1" thickBot="1" x14ac:dyDescent="0.25">
      <c r="A109" s="3"/>
      <c r="B109" s="68"/>
      <c r="C109" s="72"/>
      <c r="D109" s="72"/>
      <c r="E109" s="72"/>
      <c r="F109" s="68"/>
      <c r="G109" s="68"/>
      <c r="H109" s="68"/>
      <c r="I109" s="68"/>
      <c r="J109" s="68"/>
      <c r="K109" s="68"/>
      <c r="L109" s="122"/>
      <c r="M109" s="26"/>
      <c r="N109" s="26"/>
      <c r="O109" s="26"/>
      <c r="P109" s="26"/>
      <c r="Q109" s="26"/>
      <c r="R109" s="26"/>
    </row>
    <row r="110" spans="1:18" ht="14.1" customHeight="1" x14ac:dyDescent="0.2">
      <c r="A110" s="3"/>
      <c r="B110" s="76" t="s">
        <v>16</v>
      </c>
      <c r="C110" s="387"/>
      <c r="D110" s="387"/>
      <c r="E110" s="387"/>
      <c r="F110" s="24"/>
      <c r="G110" s="79"/>
      <c r="H110" s="385"/>
      <c r="I110" s="385"/>
      <c r="J110" s="385"/>
      <c r="K110" s="386"/>
      <c r="L110" s="122"/>
      <c r="M110" s="26"/>
      <c r="N110" s="26"/>
      <c r="O110" s="26"/>
      <c r="P110" s="26"/>
      <c r="Q110" s="26"/>
      <c r="R110" s="26"/>
    </row>
    <row r="111" spans="1:18" ht="14.1" customHeight="1" x14ac:dyDescent="0.2">
      <c r="A111" s="3"/>
      <c r="B111" s="81" t="s">
        <v>15</v>
      </c>
      <c r="C111" s="211" t="s">
        <v>375</v>
      </c>
      <c r="D111" s="212"/>
      <c r="E111" s="213"/>
      <c r="F111" s="352"/>
      <c r="G111" s="52" t="s">
        <v>9</v>
      </c>
      <c r="H111" s="101"/>
      <c r="I111" s="73"/>
      <c r="J111" s="73"/>
      <c r="K111" s="80"/>
      <c r="L111" s="122"/>
      <c r="M111" s="26"/>
      <c r="N111" s="26"/>
      <c r="O111" s="26"/>
      <c r="P111" s="26"/>
      <c r="Q111" s="26"/>
      <c r="R111" s="26"/>
    </row>
    <row r="112" spans="1:18" ht="14.1" customHeight="1" x14ac:dyDescent="0.2">
      <c r="A112" s="3"/>
      <c r="B112" s="36"/>
      <c r="C112" s="26"/>
      <c r="D112" s="26"/>
      <c r="E112" s="82"/>
      <c r="F112" s="351"/>
      <c r="G112" s="102" t="s">
        <v>7</v>
      </c>
      <c r="H112" s="211" t="s">
        <v>261</v>
      </c>
      <c r="I112" s="212"/>
      <c r="J112" s="212"/>
      <c r="K112" s="235"/>
      <c r="L112" s="122"/>
      <c r="M112" s="26"/>
      <c r="N112" s="26"/>
      <c r="O112" s="26"/>
      <c r="P112" s="26"/>
      <c r="Q112" s="26"/>
      <c r="R112" s="26"/>
    </row>
    <row r="113" spans="1:21" ht="14.1" customHeight="1" x14ac:dyDescent="0.2">
      <c r="A113" s="3"/>
      <c r="B113" s="84" t="s">
        <v>12</v>
      </c>
      <c r="C113" s="304" t="s">
        <v>11</v>
      </c>
      <c r="D113" s="305"/>
      <c r="E113" s="306"/>
      <c r="F113" s="352"/>
      <c r="G113" s="52"/>
      <c r="H113" s="73"/>
      <c r="I113" s="73"/>
      <c r="J113" s="73"/>
      <c r="K113" s="80"/>
      <c r="L113" s="122"/>
      <c r="M113" s="26"/>
      <c r="N113" s="26"/>
      <c r="O113" s="26"/>
      <c r="P113" s="26"/>
      <c r="Q113" s="26"/>
      <c r="R113" s="26"/>
    </row>
    <row r="114" spans="1:21" ht="14.1" customHeight="1" x14ac:dyDescent="0.2">
      <c r="A114" s="3"/>
      <c r="B114" s="85"/>
      <c r="C114" s="307"/>
      <c r="D114" s="308"/>
      <c r="E114" s="309"/>
      <c r="F114" s="352"/>
      <c r="G114" s="372" t="s">
        <v>310</v>
      </c>
      <c r="H114" s="373"/>
      <c r="I114" s="373"/>
      <c r="J114" s="103"/>
      <c r="K114" s="104"/>
      <c r="L114" s="122"/>
      <c r="M114" s="26"/>
      <c r="N114" s="26"/>
      <c r="O114" s="26"/>
      <c r="P114" s="26"/>
      <c r="Q114" s="26"/>
      <c r="R114" s="26"/>
    </row>
    <row r="115" spans="1:21" ht="14.1" customHeight="1" x14ac:dyDescent="0.2">
      <c r="A115" s="3"/>
      <c r="B115" s="85"/>
      <c r="C115" s="307"/>
      <c r="D115" s="308"/>
      <c r="E115" s="309"/>
      <c r="F115" s="352"/>
      <c r="G115" s="90" t="s">
        <v>311</v>
      </c>
      <c r="H115" s="211" t="s">
        <v>261</v>
      </c>
      <c r="I115" s="212"/>
      <c r="J115" s="212"/>
      <c r="K115" s="235"/>
      <c r="L115" s="122"/>
      <c r="M115" s="26"/>
      <c r="N115" s="26"/>
      <c r="O115" s="26"/>
      <c r="P115" s="26"/>
      <c r="Q115" s="26"/>
      <c r="R115" s="26"/>
    </row>
    <row r="116" spans="1:21" ht="14.1" customHeight="1" x14ac:dyDescent="0.25">
      <c r="A116" s="3"/>
      <c r="B116" s="85"/>
      <c r="C116" s="307"/>
      <c r="D116" s="308"/>
      <c r="E116" s="309"/>
      <c r="F116" s="352"/>
      <c r="G116" s="90" t="s">
        <v>312</v>
      </c>
      <c r="H116" s="211" t="s">
        <v>261</v>
      </c>
      <c r="I116" s="212"/>
      <c r="J116" s="212"/>
      <c r="K116" s="235"/>
      <c r="L116" s="122"/>
      <c r="M116" s="26"/>
      <c r="N116" s="26"/>
      <c r="O116" s="26"/>
      <c r="P116" s="26"/>
      <c r="Q116" s="26"/>
      <c r="R116" s="26"/>
      <c r="U116" s="14"/>
    </row>
    <row r="117" spans="1:21" ht="14.1" customHeight="1" x14ac:dyDescent="0.2">
      <c r="A117" s="3"/>
      <c r="B117" s="87"/>
      <c r="C117" s="307"/>
      <c r="D117" s="308"/>
      <c r="E117" s="309"/>
      <c r="F117" s="352"/>
      <c r="G117" s="90" t="s">
        <v>314</v>
      </c>
      <c r="H117" s="211" t="s">
        <v>261</v>
      </c>
      <c r="I117" s="212"/>
      <c r="J117" s="212"/>
      <c r="K117" s="235"/>
      <c r="L117" s="122"/>
      <c r="M117" s="26"/>
      <c r="N117" s="26"/>
      <c r="O117" s="26"/>
      <c r="P117" s="26"/>
      <c r="Q117" s="26"/>
      <c r="R117" s="26"/>
    </row>
    <row r="118" spans="1:21" ht="14.1" customHeight="1" x14ac:dyDescent="0.2">
      <c r="A118" s="3"/>
      <c r="B118" s="88"/>
      <c r="C118" s="324" t="s">
        <v>10</v>
      </c>
      <c r="D118" s="325"/>
      <c r="E118" s="326"/>
      <c r="F118" s="352"/>
      <c r="G118" s="90" t="s">
        <v>507</v>
      </c>
      <c r="H118" s="211" t="s">
        <v>261</v>
      </c>
      <c r="I118" s="212"/>
      <c r="J118" s="212"/>
      <c r="K118" s="235"/>
      <c r="L118" s="122"/>
      <c r="M118" s="26"/>
      <c r="N118" s="26"/>
      <c r="O118" s="26"/>
      <c r="P118" s="26"/>
      <c r="Q118" s="26"/>
      <c r="R118" s="26"/>
    </row>
    <row r="119" spans="1:21" ht="14.1" customHeight="1" x14ac:dyDescent="0.2">
      <c r="A119" s="3"/>
      <c r="B119" s="36"/>
      <c r="C119" s="26"/>
      <c r="D119" s="26"/>
      <c r="E119" s="26"/>
      <c r="F119" s="26"/>
      <c r="G119" s="92" t="s">
        <v>313</v>
      </c>
      <c r="H119" s="211" t="s">
        <v>261</v>
      </c>
      <c r="I119" s="212"/>
      <c r="J119" s="212"/>
      <c r="K119" s="235"/>
      <c r="L119" s="122"/>
      <c r="M119" s="26"/>
      <c r="R119" s="26"/>
    </row>
    <row r="120" spans="1:21" ht="14.1" customHeight="1" x14ac:dyDescent="0.2">
      <c r="A120" s="3"/>
      <c r="B120" s="36"/>
      <c r="C120" s="26"/>
      <c r="D120" s="26"/>
      <c r="E120" s="26"/>
      <c r="F120" s="26"/>
      <c r="G120" s="164" t="s">
        <v>5</v>
      </c>
      <c r="H120" s="211" t="s">
        <v>261</v>
      </c>
      <c r="I120" s="212"/>
      <c r="J120" s="212"/>
      <c r="K120" s="235"/>
      <c r="L120" s="122"/>
      <c r="M120" s="26"/>
      <c r="R120" s="26"/>
    </row>
    <row r="121" spans="1:21" ht="14.1" customHeight="1" x14ac:dyDescent="0.2">
      <c r="A121" s="3"/>
      <c r="B121" s="167" t="s">
        <v>13</v>
      </c>
      <c r="C121" s="211" t="s">
        <v>261</v>
      </c>
      <c r="D121" s="212"/>
      <c r="E121" s="213"/>
      <c r="F121" s="26"/>
      <c r="G121" s="164" t="s">
        <v>457</v>
      </c>
      <c r="H121" s="211" t="s">
        <v>261</v>
      </c>
      <c r="I121" s="212"/>
      <c r="J121" s="212"/>
      <c r="K121" s="235"/>
      <c r="L121" s="163"/>
      <c r="M121" s="26"/>
      <c r="R121" s="26"/>
    </row>
    <row r="122" spans="1:21" ht="14.1" customHeight="1" x14ac:dyDescent="0.2">
      <c r="A122" s="161"/>
      <c r="B122" s="134"/>
      <c r="C122" s="26"/>
      <c r="D122" s="26"/>
      <c r="E122" s="82"/>
      <c r="F122" s="37"/>
      <c r="G122" s="390" t="s">
        <v>512</v>
      </c>
      <c r="H122" s="211" t="s">
        <v>261</v>
      </c>
      <c r="I122" s="212"/>
      <c r="J122" s="212"/>
      <c r="K122" s="235"/>
      <c r="L122" s="122"/>
      <c r="M122" s="26"/>
      <c r="R122" s="26"/>
    </row>
    <row r="123" spans="1:21" ht="14.1" customHeight="1" x14ac:dyDescent="0.2">
      <c r="A123" s="161"/>
      <c r="B123" s="134" t="s">
        <v>309</v>
      </c>
      <c r="C123" s="159"/>
      <c r="D123" s="159"/>
      <c r="E123" s="160"/>
      <c r="F123" s="26"/>
      <c r="K123" s="80"/>
      <c r="L123" s="122"/>
      <c r="M123" s="26"/>
      <c r="R123" s="26"/>
    </row>
    <row r="124" spans="1:21" ht="14.1" customHeight="1" x14ac:dyDescent="0.2">
      <c r="A124" s="161"/>
      <c r="B124" s="86" t="s">
        <v>311</v>
      </c>
      <c r="C124" s="357" t="s">
        <v>261</v>
      </c>
      <c r="D124" s="358"/>
      <c r="E124" s="359"/>
      <c r="F124" s="53"/>
      <c r="G124" s="52" t="s">
        <v>9</v>
      </c>
      <c r="H124" s="101"/>
      <c r="I124" s="73"/>
      <c r="J124" s="73"/>
      <c r="K124" s="80"/>
      <c r="L124" s="122"/>
      <c r="M124" s="26"/>
      <c r="R124" s="26"/>
    </row>
    <row r="125" spans="1:21" ht="20.25" customHeight="1" x14ac:dyDescent="0.2">
      <c r="A125" s="161"/>
      <c r="B125" s="86" t="s">
        <v>312</v>
      </c>
      <c r="C125" s="348" t="s">
        <v>261</v>
      </c>
      <c r="D125" s="349"/>
      <c r="E125" s="350"/>
      <c r="F125" s="26"/>
      <c r="G125" s="102" t="s">
        <v>7</v>
      </c>
      <c r="H125" s="211" t="s">
        <v>261</v>
      </c>
      <c r="I125" s="212"/>
      <c r="J125" s="212"/>
      <c r="K125" s="235"/>
      <c r="L125" s="122"/>
      <c r="M125" s="26"/>
      <c r="R125" s="26"/>
    </row>
    <row r="126" spans="1:21" ht="14.1" customHeight="1" x14ac:dyDescent="0.2">
      <c r="A126" s="161"/>
      <c r="B126" s="86" t="s">
        <v>314</v>
      </c>
      <c r="C126" s="360" t="s">
        <v>261</v>
      </c>
      <c r="D126" s="361"/>
      <c r="E126" s="362"/>
      <c r="F126" s="26"/>
      <c r="G126" s="52"/>
      <c r="H126" s="73"/>
      <c r="I126" s="73"/>
      <c r="J126" s="73"/>
      <c r="K126" s="80"/>
      <c r="L126" s="122"/>
      <c r="M126" s="26"/>
      <c r="R126" s="26"/>
    </row>
    <row r="127" spans="1:21" ht="14.1" customHeight="1" x14ac:dyDescent="0.2">
      <c r="A127" s="161"/>
      <c r="B127" s="86" t="s">
        <v>507</v>
      </c>
      <c r="C127" s="360" t="s">
        <v>261</v>
      </c>
      <c r="D127" s="361"/>
      <c r="E127" s="362"/>
      <c r="F127" s="26"/>
      <c r="G127" s="188" t="s">
        <v>310</v>
      </c>
      <c r="H127" s="103"/>
      <c r="I127" s="103"/>
      <c r="J127" s="103"/>
      <c r="K127" s="104"/>
      <c r="L127" s="122"/>
      <c r="M127" s="26"/>
      <c r="R127" s="26"/>
    </row>
    <row r="128" spans="1:21" ht="14.1" customHeight="1" x14ac:dyDescent="0.2">
      <c r="A128" s="161"/>
      <c r="B128" s="70" t="s">
        <v>313</v>
      </c>
      <c r="C128" s="360" t="s">
        <v>261</v>
      </c>
      <c r="D128" s="361"/>
      <c r="E128" s="362"/>
      <c r="F128" s="26"/>
      <c r="G128" s="90" t="s">
        <v>311</v>
      </c>
      <c r="H128" s="211" t="s">
        <v>261</v>
      </c>
      <c r="I128" s="212"/>
      <c r="J128" s="212"/>
      <c r="K128" s="235"/>
      <c r="L128" s="122"/>
      <c r="M128" s="26"/>
      <c r="R128" s="26"/>
    </row>
    <row r="129" spans="1:21" ht="14.1" customHeight="1" x14ac:dyDescent="0.2">
      <c r="A129" s="161"/>
      <c r="B129" s="70" t="s">
        <v>5</v>
      </c>
      <c r="C129" s="379" t="s">
        <v>261</v>
      </c>
      <c r="D129" s="380"/>
      <c r="E129" s="381"/>
      <c r="F129" s="26"/>
      <c r="G129" s="90" t="s">
        <v>312</v>
      </c>
      <c r="H129" s="211" t="s">
        <v>261</v>
      </c>
      <c r="I129" s="212"/>
      <c r="J129" s="212"/>
      <c r="K129" s="235"/>
      <c r="L129" s="122"/>
      <c r="M129" s="26"/>
      <c r="R129" s="26"/>
    </row>
    <row r="130" spans="1:21" ht="14.1" customHeight="1" x14ac:dyDescent="0.2">
      <c r="A130" s="161"/>
      <c r="B130" s="391" t="s">
        <v>512</v>
      </c>
      <c r="C130" s="379" t="s">
        <v>261</v>
      </c>
      <c r="D130" s="380"/>
      <c r="E130" s="381"/>
      <c r="F130" s="26"/>
      <c r="G130" s="90" t="s">
        <v>314</v>
      </c>
      <c r="H130" s="211" t="s">
        <v>261</v>
      </c>
      <c r="I130" s="212"/>
      <c r="J130" s="212"/>
      <c r="K130" s="389"/>
      <c r="L130" s="163"/>
      <c r="M130" s="26"/>
      <c r="R130" s="26"/>
    </row>
    <row r="131" spans="1:21" ht="14.1" customHeight="1" x14ac:dyDescent="0.2">
      <c r="A131" s="161"/>
      <c r="B131" s="392"/>
      <c r="F131" s="26"/>
      <c r="G131" s="90" t="s">
        <v>508</v>
      </c>
      <c r="H131" s="211" t="s">
        <v>261</v>
      </c>
      <c r="I131" s="212"/>
      <c r="J131" s="212"/>
      <c r="K131" s="235"/>
      <c r="L131" s="123"/>
      <c r="M131" s="26"/>
      <c r="N131" s="26"/>
      <c r="O131" s="26"/>
      <c r="P131" s="26"/>
      <c r="Q131" s="26"/>
      <c r="R131" s="26"/>
    </row>
    <row r="132" spans="1:21" ht="14.1" customHeight="1" x14ac:dyDescent="0.2">
      <c r="A132" s="161"/>
      <c r="B132" s="193"/>
      <c r="F132" s="26"/>
      <c r="G132" s="92" t="s">
        <v>313</v>
      </c>
      <c r="H132" s="211" t="s">
        <v>261</v>
      </c>
      <c r="I132" s="212"/>
      <c r="J132" s="212"/>
      <c r="K132" s="235"/>
      <c r="L132" s="123"/>
      <c r="M132" s="26"/>
      <c r="N132" s="26"/>
      <c r="O132" s="26"/>
      <c r="P132" s="26"/>
      <c r="Q132" s="26"/>
      <c r="R132" s="26"/>
    </row>
    <row r="133" spans="1:21" ht="14.1" customHeight="1" x14ac:dyDescent="0.2">
      <c r="A133" s="161"/>
      <c r="B133" s="73" t="s">
        <v>8</v>
      </c>
      <c r="C133" s="353" t="s">
        <v>261</v>
      </c>
      <c r="D133" s="353"/>
      <c r="E133" s="353"/>
      <c r="F133" s="26"/>
      <c r="G133" s="164" t="s">
        <v>5</v>
      </c>
      <c r="H133" s="211" t="s">
        <v>261</v>
      </c>
      <c r="I133" s="212"/>
      <c r="J133" s="212"/>
      <c r="K133" s="235"/>
      <c r="L133" s="123"/>
      <c r="M133" s="26"/>
      <c r="N133" s="26"/>
      <c r="O133" s="26"/>
      <c r="P133" s="26"/>
      <c r="Q133" s="26"/>
      <c r="R133" s="26"/>
    </row>
    <row r="134" spans="1:21" ht="14.1" customHeight="1" x14ac:dyDescent="0.2">
      <c r="A134" s="161"/>
      <c r="B134" s="26"/>
      <c r="C134" s="26"/>
      <c r="D134" s="26"/>
      <c r="E134" s="82"/>
      <c r="F134" s="351"/>
      <c r="G134" s="164" t="s">
        <v>457</v>
      </c>
      <c r="H134" s="211" t="s">
        <v>261</v>
      </c>
      <c r="I134" s="212"/>
      <c r="J134" s="212"/>
      <c r="K134" s="235"/>
      <c r="L134" s="122"/>
      <c r="M134" s="26"/>
      <c r="N134" s="26"/>
      <c r="O134" s="26"/>
      <c r="P134" s="26"/>
      <c r="Q134" s="26"/>
      <c r="R134" s="26"/>
    </row>
    <row r="135" spans="1:21" ht="14.1" customHeight="1" x14ac:dyDescent="0.2">
      <c r="A135" s="161"/>
      <c r="B135" s="189" t="s">
        <v>317</v>
      </c>
      <c r="C135" s="190"/>
      <c r="D135" s="190"/>
      <c r="E135" s="191"/>
      <c r="F135" s="351"/>
      <c r="G135" s="390" t="s">
        <v>512</v>
      </c>
      <c r="H135" s="211" t="s">
        <v>261</v>
      </c>
      <c r="I135" s="212"/>
      <c r="J135" s="212"/>
      <c r="K135" s="235"/>
      <c r="L135" s="122"/>
      <c r="M135" s="26"/>
      <c r="N135" s="26"/>
      <c r="O135" s="26"/>
      <c r="P135" s="26"/>
      <c r="Q135" s="26"/>
      <c r="R135" s="26"/>
    </row>
    <row r="136" spans="1:21" ht="14.1" customHeight="1" x14ac:dyDescent="0.2">
      <c r="A136" s="161"/>
      <c r="B136" s="89" t="s">
        <v>311</v>
      </c>
      <c r="C136" s="211" t="s">
        <v>261</v>
      </c>
      <c r="D136" s="212"/>
      <c r="E136" s="213"/>
      <c r="F136" s="394"/>
      <c r="G136" s="192"/>
      <c r="K136" s="80"/>
      <c r="L136" s="122"/>
      <c r="M136" s="26"/>
      <c r="N136" s="26"/>
      <c r="O136" s="26"/>
      <c r="P136" s="26"/>
      <c r="Q136" s="26"/>
      <c r="R136" s="26"/>
    </row>
    <row r="137" spans="1:21" ht="14.1" customHeight="1" x14ac:dyDescent="0.2">
      <c r="A137" s="161"/>
      <c r="B137" s="85" t="s">
        <v>312</v>
      </c>
      <c r="C137" s="211" t="s">
        <v>261</v>
      </c>
      <c r="D137" s="212"/>
      <c r="E137" s="213"/>
      <c r="F137" s="352"/>
      <c r="G137" s="52" t="s">
        <v>9</v>
      </c>
      <c r="H137" s="101"/>
      <c r="I137" s="73"/>
      <c r="J137" s="73"/>
      <c r="K137" s="80"/>
      <c r="L137" s="122"/>
      <c r="M137" s="26"/>
      <c r="N137" s="26"/>
      <c r="O137" s="26"/>
      <c r="P137" s="26"/>
      <c r="Q137" s="26"/>
      <c r="R137" s="26"/>
    </row>
    <row r="138" spans="1:21" ht="14.1" customHeight="1" x14ac:dyDescent="0.2">
      <c r="A138" s="161"/>
      <c r="B138" s="85" t="s">
        <v>314</v>
      </c>
      <c r="C138" s="211" t="s">
        <v>261</v>
      </c>
      <c r="D138" s="212"/>
      <c r="E138" s="213"/>
      <c r="F138" s="352"/>
      <c r="G138" s="102" t="s">
        <v>7</v>
      </c>
      <c r="H138" s="211" t="s">
        <v>261</v>
      </c>
      <c r="I138" s="212"/>
      <c r="J138" s="212"/>
      <c r="K138" s="235"/>
      <c r="L138" s="122"/>
      <c r="M138" s="26"/>
      <c r="N138" s="26"/>
      <c r="O138" s="26"/>
      <c r="P138" s="26"/>
      <c r="Q138" s="26"/>
      <c r="R138" s="26"/>
    </row>
    <row r="139" spans="1:21" ht="14.1" customHeight="1" x14ac:dyDescent="0.25">
      <c r="A139" s="161"/>
      <c r="B139" s="91" t="s">
        <v>507</v>
      </c>
      <c r="C139" s="211" t="s">
        <v>261</v>
      </c>
      <c r="D139" s="212"/>
      <c r="E139" s="213"/>
      <c r="F139" s="352"/>
      <c r="G139" s="52"/>
      <c r="H139" s="73"/>
      <c r="I139" s="73"/>
      <c r="J139" s="73"/>
      <c r="K139" s="80"/>
      <c r="L139" s="122"/>
      <c r="M139" s="26"/>
      <c r="N139" s="26"/>
      <c r="O139" s="26"/>
      <c r="P139" s="26"/>
      <c r="Q139" s="26"/>
      <c r="R139" s="26"/>
      <c r="U139" s="14"/>
    </row>
    <row r="140" spans="1:21" ht="14.1" customHeight="1" x14ac:dyDescent="0.2">
      <c r="A140" s="161"/>
      <c r="B140" s="91" t="s">
        <v>313</v>
      </c>
      <c r="C140" s="211" t="s">
        <v>261</v>
      </c>
      <c r="D140" s="212"/>
      <c r="E140" s="213"/>
      <c r="F140" s="352"/>
      <c r="G140" s="188" t="s">
        <v>310</v>
      </c>
      <c r="H140" s="103"/>
      <c r="I140" s="103"/>
      <c r="J140" s="103"/>
      <c r="K140" s="104"/>
      <c r="L140" s="122"/>
      <c r="M140" s="26"/>
      <c r="N140" s="26"/>
      <c r="O140" s="26"/>
      <c r="P140" s="26"/>
      <c r="Q140" s="26"/>
      <c r="R140" s="26"/>
    </row>
    <row r="141" spans="1:21" ht="14.1" customHeight="1" x14ac:dyDescent="0.2">
      <c r="A141" s="161"/>
      <c r="B141" s="156" t="s">
        <v>456</v>
      </c>
      <c r="C141" s="211" t="s">
        <v>261</v>
      </c>
      <c r="D141" s="212"/>
      <c r="E141" s="213"/>
      <c r="F141" s="352"/>
      <c r="G141" s="90" t="s">
        <v>311</v>
      </c>
      <c r="H141" s="211" t="s">
        <v>261</v>
      </c>
      <c r="I141" s="212"/>
      <c r="J141" s="212"/>
      <c r="K141" s="235"/>
      <c r="L141" s="122"/>
      <c r="M141" s="26"/>
      <c r="N141" s="26"/>
      <c r="O141" s="26"/>
      <c r="P141" s="26"/>
      <c r="Q141" s="26"/>
      <c r="R141" s="26"/>
    </row>
    <row r="142" spans="1:21" ht="14.1" customHeight="1" x14ac:dyDescent="0.2">
      <c r="A142" s="161"/>
      <c r="B142" s="156" t="s">
        <v>6</v>
      </c>
      <c r="C142" s="157">
        <v>0</v>
      </c>
      <c r="D142" s="212" t="s">
        <v>261</v>
      </c>
      <c r="E142" s="213"/>
      <c r="F142" s="57"/>
      <c r="G142" s="90" t="s">
        <v>312</v>
      </c>
      <c r="H142" s="211" t="s">
        <v>261</v>
      </c>
      <c r="I142" s="212"/>
      <c r="J142" s="212"/>
      <c r="K142" s="235"/>
      <c r="L142" s="122"/>
      <c r="M142" s="26"/>
      <c r="N142" s="26"/>
      <c r="O142" s="26"/>
      <c r="P142" s="26"/>
      <c r="Q142" s="26"/>
      <c r="R142" s="26"/>
    </row>
    <row r="143" spans="1:21" ht="14.1" customHeight="1" x14ac:dyDescent="0.2">
      <c r="A143" s="3"/>
      <c r="B143" s="156" t="s">
        <v>457</v>
      </c>
      <c r="C143" s="211" t="s">
        <v>261</v>
      </c>
      <c r="D143" s="212"/>
      <c r="E143" s="213"/>
      <c r="F143" s="57"/>
      <c r="G143" s="90" t="s">
        <v>314</v>
      </c>
      <c r="H143" s="211" t="s">
        <v>261</v>
      </c>
      <c r="I143" s="212"/>
      <c r="J143" s="212"/>
      <c r="K143" s="235"/>
      <c r="L143" s="122"/>
      <c r="M143" s="26"/>
      <c r="N143" s="26"/>
      <c r="O143" s="26"/>
      <c r="P143" s="26"/>
      <c r="Q143" s="26"/>
      <c r="R143" s="26"/>
    </row>
    <row r="144" spans="1:21" ht="14.1" customHeight="1" x14ac:dyDescent="0.2">
      <c r="A144" s="3"/>
      <c r="B144" s="156" t="s">
        <v>512</v>
      </c>
      <c r="C144" s="211" t="s">
        <v>261</v>
      </c>
      <c r="D144" s="212"/>
      <c r="E144" s="213"/>
      <c r="F144" s="57"/>
      <c r="G144" s="90" t="s">
        <v>507</v>
      </c>
      <c r="H144" s="211" t="s">
        <v>261</v>
      </c>
      <c r="I144" s="212"/>
      <c r="J144" s="212"/>
      <c r="K144" s="235"/>
      <c r="L144" s="122"/>
      <c r="M144" s="26"/>
      <c r="N144" s="26"/>
      <c r="O144" s="26"/>
      <c r="P144" s="26"/>
      <c r="Q144" s="26"/>
      <c r="R144" s="26"/>
    </row>
    <row r="145" spans="1:22" ht="14.1" customHeight="1" x14ac:dyDescent="0.2">
      <c r="A145" s="3"/>
      <c r="B145" s="393" t="s">
        <v>319</v>
      </c>
      <c r="C145" s="211" t="s">
        <v>375</v>
      </c>
      <c r="D145" s="212"/>
      <c r="E145" s="213"/>
      <c r="F145" s="57"/>
      <c r="G145" s="92" t="s">
        <v>313</v>
      </c>
      <c r="H145" s="211" t="s">
        <v>261</v>
      </c>
      <c r="I145" s="212"/>
      <c r="J145" s="212"/>
      <c r="K145" s="235"/>
      <c r="L145" s="122"/>
      <c r="M145" s="26"/>
      <c r="N145" s="26"/>
      <c r="O145" s="26"/>
      <c r="P145" s="26"/>
      <c r="Q145" s="26"/>
      <c r="R145" s="26"/>
    </row>
    <row r="146" spans="1:22" ht="14.1" customHeight="1" x14ac:dyDescent="0.2">
      <c r="A146" s="3"/>
      <c r="B146" s="85"/>
      <c r="C146" s="135"/>
      <c r="D146" s="135"/>
      <c r="E146" s="135"/>
      <c r="F146" s="57"/>
      <c r="G146" s="164" t="s">
        <v>5</v>
      </c>
      <c r="H146" s="211" t="s">
        <v>261</v>
      </c>
      <c r="I146" s="212"/>
      <c r="J146" s="212"/>
      <c r="K146" s="235"/>
      <c r="L146" s="122"/>
      <c r="M146" s="26"/>
      <c r="N146" s="26"/>
      <c r="O146" s="26"/>
      <c r="P146" s="26"/>
      <c r="Q146" s="26"/>
      <c r="R146" s="26"/>
    </row>
    <row r="147" spans="1:22" ht="14.1" customHeight="1" x14ac:dyDescent="0.2">
      <c r="A147" s="3"/>
      <c r="B147" s="85"/>
      <c r="C147" s="135"/>
      <c r="D147" s="135"/>
      <c r="E147" s="135"/>
      <c r="F147" s="57"/>
      <c r="G147" s="164" t="s">
        <v>457</v>
      </c>
      <c r="H147" s="211" t="s">
        <v>261</v>
      </c>
      <c r="I147" s="212"/>
      <c r="J147" s="212"/>
      <c r="K147" s="235"/>
      <c r="L147" s="122"/>
      <c r="M147" s="26"/>
      <c r="N147" s="26"/>
      <c r="O147" s="26"/>
      <c r="P147" s="26"/>
      <c r="Q147" s="26"/>
      <c r="R147" s="26"/>
    </row>
    <row r="148" spans="1:22" ht="14.1" customHeight="1" x14ac:dyDescent="0.2">
      <c r="A148" s="3"/>
      <c r="B148" s="85"/>
      <c r="C148" s="135"/>
      <c r="D148" s="135"/>
      <c r="E148" s="135"/>
      <c r="F148" s="57"/>
      <c r="G148" s="390" t="s">
        <v>512</v>
      </c>
      <c r="H148" s="211" t="s">
        <v>261</v>
      </c>
      <c r="I148" s="212"/>
      <c r="J148" s="212"/>
      <c r="K148" s="235"/>
      <c r="L148" s="122"/>
      <c r="M148" s="26"/>
      <c r="N148" s="26"/>
      <c r="O148" s="26"/>
      <c r="P148" s="26"/>
      <c r="Q148" s="26"/>
      <c r="R148" s="26"/>
    </row>
    <row r="149" spans="1:22" ht="14.1" customHeight="1" thickBot="1" x14ac:dyDescent="0.25">
      <c r="A149" s="3"/>
      <c r="B149" s="316" t="str">
        <f>IF(C145="Yes","This delivery may require a tail lift, which can incur additional costs, please speak to your sales rep", "")</f>
        <v/>
      </c>
      <c r="C149" s="317"/>
      <c r="D149" s="317"/>
      <c r="E149" s="317"/>
      <c r="F149" s="317"/>
      <c r="G149" s="317"/>
      <c r="H149" s="317"/>
      <c r="I149" s="317"/>
      <c r="J149" s="44"/>
      <c r="K149" s="95"/>
      <c r="L149" s="123"/>
      <c r="M149" s="26"/>
      <c r="N149" s="26"/>
      <c r="O149" s="26"/>
      <c r="P149" s="26"/>
      <c r="Q149" s="26"/>
      <c r="R149" s="26"/>
    </row>
    <row r="150" spans="1:22" ht="14.1" customHeight="1" thickBot="1" x14ac:dyDescent="0.25">
      <c r="A150" s="3"/>
      <c r="B150" s="68"/>
      <c r="C150" s="68"/>
      <c r="D150" s="68"/>
      <c r="E150" s="68"/>
      <c r="F150" s="68"/>
      <c r="G150" s="68"/>
      <c r="H150" s="63"/>
      <c r="I150" s="63"/>
      <c r="J150" s="63"/>
      <c r="K150" s="32"/>
      <c r="L150" s="122"/>
      <c r="M150" s="26"/>
      <c r="N150" s="26"/>
      <c r="O150" s="26"/>
      <c r="P150" s="26"/>
      <c r="Q150" s="26"/>
      <c r="R150" s="26"/>
    </row>
    <row r="151" spans="1:22" ht="14.1" customHeight="1" x14ac:dyDescent="0.2">
      <c r="A151" s="3"/>
      <c r="B151" s="23" t="s">
        <v>4</v>
      </c>
      <c r="C151" s="24"/>
      <c r="D151" s="24"/>
      <c r="E151" s="24"/>
      <c r="F151" s="24"/>
      <c r="G151" s="24"/>
      <c r="H151" s="24"/>
      <c r="I151" s="24"/>
      <c r="J151" s="24"/>
      <c r="K151" s="27"/>
      <c r="L151" s="122"/>
      <c r="M151" s="26"/>
      <c r="N151" s="26"/>
      <c r="O151" s="26"/>
      <c r="P151" s="26"/>
      <c r="Q151" s="26"/>
      <c r="R151" s="26"/>
    </row>
    <row r="152" spans="1:22" ht="14.1" customHeight="1" x14ac:dyDescent="0.2">
      <c r="A152" s="3"/>
      <c r="B152" s="96" t="s">
        <v>3</v>
      </c>
      <c r="C152" s="26"/>
      <c r="D152" s="26"/>
      <c r="E152" s="26"/>
      <c r="F152" s="26"/>
      <c r="G152" s="26"/>
      <c r="H152" s="26"/>
      <c r="I152" s="26"/>
      <c r="J152" s="26"/>
      <c r="K152" s="83"/>
      <c r="L152" s="122"/>
      <c r="M152" s="26"/>
      <c r="N152" s="26"/>
      <c r="O152" s="26"/>
      <c r="P152" s="26"/>
      <c r="Q152" s="26"/>
      <c r="R152" s="26"/>
      <c r="S152" s="20"/>
      <c r="T152" s="194"/>
      <c r="U152" s="194"/>
      <c r="V152" s="194"/>
    </row>
    <row r="153" spans="1:22" ht="14.1" customHeight="1" x14ac:dyDescent="0.2">
      <c r="A153" s="3"/>
      <c r="B153" s="36"/>
      <c r="C153" s="26"/>
      <c r="D153" s="26"/>
      <c r="E153" s="26"/>
      <c r="F153" s="26"/>
      <c r="G153" s="26"/>
      <c r="H153" s="26"/>
      <c r="I153" s="26"/>
      <c r="J153" s="26"/>
      <c r="K153" s="83"/>
      <c r="L153" s="122"/>
      <c r="M153" s="26"/>
      <c r="N153" s="26"/>
      <c r="O153" s="26"/>
      <c r="P153" s="26"/>
      <c r="Q153" s="26"/>
      <c r="R153" s="26"/>
    </row>
    <row r="154" spans="1:22" ht="14.1" customHeight="1" x14ac:dyDescent="0.2">
      <c r="A154" s="3"/>
      <c r="B154" s="338" t="s">
        <v>2</v>
      </c>
      <c r="C154" s="339"/>
      <c r="D154" s="344" t="s">
        <v>375</v>
      </c>
      <c r="E154" s="345"/>
      <c r="F154" s="26"/>
      <c r="G154" s="342" t="s">
        <v>0</v>
      </c>
      <c r="H154" s="197" t="s">
        <v>261</v>
      </c>
      <c r="I154" s="198"/>
      <c r="J154" s="198"/>
      <c r="K154" s="270"/>
      <c r="L154" s="122"/>
      <c r="M154" s="26"/>
      <c r="N154" s="26"/>
      <c r="O154" s="26"/>
      <c r="P154" s="26"/>
      <c r="Q154" s="26"/>
      <c r="R154" s="26"/>
    </row>
    <row r="155" spans="1:22" ht="14.1" customHeight="1" x14ac:dyDescent="0.2">
      <c r="A155" s="3"/>
      <c r="B155" s="340"/>
      <c r="C155" s="341"/>
      <c r="D155" s="346"/>
      <c r="E155" s="347"/>
      <c r="F155" s="26"/>
      <c r="G155" s="343"/>
      <c r="H155" s="299"/>
      <c r="I155" s="300"/>
      <c r="J155" s="300"/>
      <c r="K155" s="301"/>
      <c r="L155" s="122"/>
      <c r="M155" s="26"/>
      <c r="N155" s="26"/>
      <c r="O155" s="26"/>
      <c r="P155" s="26"/>
      <c r="Q155" s="26"/>
      <c r="R155" s="26"/>
    </row>
    <row r="156" spans="1:22" ht="14.1" customHeight="1" thickBot="1" x14ac:dyDescent="0.25">
      <c r="A156" s="3"/>
      <c r="B156" s="59"/>
      <c r="C156" s="45"/>
      <c r="D156" s="45"/>
      <c r="E156" s="45"/>
      <c r="F156" s="45"/>
      <c r="G156" s="94"/>
      <c r="H156" s="60"/>
      <c r="I156" s="60"/>
      <c r="J156" s="60"/>
      <c r="K156" s="97"/>
      <c r="L156" s="122"/>
      <c r="M156" s="26"/>
      <c r="N156" s="26"/>
      <c r="O156" s="26"/>
      <c r="P156" s="26"/>
      <c r="Q156" s="26"/>
      <c r="R156" s="26"/>
    </row>
    <row r="157" spans="1:22" ht="14.1" customHeight="1" thickBot="1" x14ac:dyDescent="0.25">
      <c r="A157" s="125"/>
      <c r="B157" s="63"/>
      <c r="C157" s="63"/>
      <c r="D157" s="63"/>
      <c r="E157" s="63"/>
      <c r="F157" s="63"/>
      <c r="G157" s="63"/>
      <c r="H157" s="63"/>
      <c r="I157" s="63"/>
      <c r="J157" s="63"/>
      <c r="K157" s="63"/>
      <c r="L157" s="124"/>
      <c r="M157" s="26"/>
      <c r="N157" s="26"/>
      <c r="O157" s="26"/>
      <c r="P157" s="26"/>
      <c r="Q157" s="26"/>
      <c r="R157" s="26"/>
    </row>
    <row r="158" spans="1:22" x14ac:dyDescent="0.2">
      <c r="B158" s="22"/>
      <c r="C158" s="22"/>
      <c r="D158" s="22"/>
      <c r="E158" s="22"/>
      <c r="F158" s="22"/>
      <c r="G158" s="22"/>
      <c r="H158" s="22"/>
      <c r="I158" s="22"/>
      <c r="J158" s="22"/>
      <c r="K158" s="22"/>
      <c r="L158" s="22"/>
      <c r="M158" s="22"/>
      <c r="N158" s="22"/>
      <c r="O158" s="22"/>
      <c r="P158" s="22"/>
      <c r="Q158" s="22"/>
      <c r="R158" s="22"/>
    </row>
    <row r="159" spans="1:22" x14ac:dyDescent="0.2">
      <c r="B159" s="22"/>
      <c r="C159" s="22"/>
      <c r="D159" s="22"/>
      <c r="E159" s="22"/>
      <c r="F159" s="22"/>
      <c r="G159" s="22"/>
      <c r="H159" s="22"/>
      <c r="I159" s="22"/>
      <c r="J159" s="22"/>
      <c r="K159" s="22"/>
      <c r="L159" s="22"/>
      <c r="M159" s="22"/>
      <c r="N159" s="22"/>
      <c r="O159" s="22"/>
      <c r="P159" s="22"/>
      <c r="Q159" s="22"/>
      <c r="R159" s="22"/>
    </row>
  </sheetData>
  <sheetProtection algorithmName="SHA-512" hashValue="L6/EGALsKtkkWGFkhmd2cR6glQwcdE/WiypRJnmSV1TVy+Rpf9x+PzcG+G07J1Wsd8vq8BEndpSDla+jrcYQRw==" saltValue="bE51C8dyRro8bykAj5nzEA==" spinCount="100000" sheet="1" selectLockedCells="1"/>
  <mergeCells count="167">
    <mergeCell ref="I64:K64"/>
    <mergeCell ref="I65:K65"/>
    <mergeCell ref="I66:K66"/>
    <mergeCell ref="I67:K67"/>
    <mergeCell ref="C63:H63"/>
    <mergeCell ref="C64:H64"/>
    <mergeCell ref="C65:H65"/>
    <mergeCell ref="C66:H66"/>
    <mergeCell ref="C67:H67"/>
    <mergeCell ref="I63:K63"/>
    <mergeCell ref="H125:K125"/>
    <mergeCell ref="H138:K138"/>
    <mergeCell ref="H134:K134"/>
    <mergeCell ref="H135:K135"/>
    <mergeCell ref="H146:K146"/>
    <mergeCell ref="H147:K147"/>
    <mergeCell ref="H148:K148"/>
    <mergeCell ref="C141:E141"/>
    <mergeCell ref="D142:E142"/>
    <mergeCell ref="C144:E144"/>
    <mergeCell ref="C145:E145"/>
    <mergeCell ref="H118:K118"/>
    <mergeCell ref="H121:K121"/>
    <mergeCell ref="B97:E97"/>
    <mergeCell ref="B98:E98"/>
    <mergeCell ref="H110:K110"/>
    <mergeCell ref="C110:E110"/>
    <mergeCell ref="C111:E111"/>
    <mergeCell ref="F111:F118"/>
    <mergeCell ref="H122:K122"/>
    <mergeCell ref="H145:K145"/>
    <mergeCell ref="H128:K128"/>
    <mergeCell ref="H129:K129"/>
    <mergeCell ref="H132:K132"/>
    <mergeCell ref="H133:K133"/>
    <mergeCell ref="C143:E143"/>
    <mergeCell ref="H143:K143"/>
    <mergeCell ref="H144:K144"/>
    <mergeCell ref="H142:K142"/>
    <mergeCell ref="C127:E127"/>
    <mergeCell ref="C129:E129"/>
    <mergeCell ref="C139:E139"/>
    <mergeCell ref="C138:E138"/>
    <mergeCell ref="H130:K130"/>
    <mergeCell ref="H131:K131"/>
    <mergeCell ref="C130:E130"/>
    <mergeCell ref="C124:E124"/>
    <mergeCell ref="C126:E126"/>
    <mergeCell ref="B106:K108"/>
    <mergeCell ref="C128:E128"/>
    <mergeCell ref="H97:K97"/>
    <mergeCell ref="F97:G97"/>
    <mergeCell ref="H112:K112"/>
    <mergeCell ref="B79:E79"/>
    <mergeCell ref="H119:K119"/>
    <mergeCell ref="H120:K120"/>
    <mergeCell ref="G114:I114"/>
    <mergeCell ref="F79:K79"/>
    <mergeCell ref="B70:K72"/>
    <mergeCell ref="B74:E74"/>
    <mergeCell ref="B75:E75"/>
    <mergeCell ref="B76:E76"/>
    <mergeCell ref="B77:E77"/>
    <mergeCell ref="B90:E90"/>
    <mergeCell ref="C91:E91"/>
    <mergeCell ref="F91:G91"/>
    <mergeCell ref="H91:K91"/>
    <mergeCell ref="F90:K90"/>
    <mergeCell ref="B92:E92"/>
    <mergeCell ref="C121:E121"/>
    <mergeCell ref="P45:Q45"/>
    <mergeCell ref="P46:Q46"/>
    <mergeCell ref="B87:E87"/>
    <mergeCell ref="F92:K92"/>
    <mergeCell ref="H115:K115"/>
    <mergeCell ref="H116:K116"/>
    <mergeCell ref="H117:K117"/>
    <mergeCell ref="I45:K45"/>
    <mergeCell ref="C46:H46"/>
    <mergeCell ref="C47:H47"/>
    <mergeCell ref="C48:H48"/>
    <mergeCell ref="C49:H49"/>
    <mergeCell ref="C45:H45"/>
    <mergeCell ref="I46:K46"/>
    <mergeCell ref="I47:K47"/>
    <mergeCell ref="I48:K48"/>
    <mergeCell ref="I49:K49"/>
    <mergeCell ref="G58:K58"/>
    <mergeCell ref="P63:Q63"/>
    <mergeCell ref="P64:Q64"/>
    <mergeCell ref="B154:C155"/>
    <mergeCell ref="G154:G155"/>
    <mergeCell ref="D154:E155"/>
    <mergeCell ref="F78:K78"/>
    <mergeCell ref="C125:E125"/>
    <mergeCell ref="F134:F141"/>
    <mergeCell ref="H141:K141"/>
    <mergeCell ref="F103:K103"/>
    <mergeCell ref="F75:K75"/>
    <mergeCell ref="C140:E140"/>
    <mergeCell ref="C133:E133"/>
    <mergeCell ref="B52:K54"/>
    <mergeCell ref="C61:E61"/>
    <mergeCell ref="H154:K155"/>
    <mergeCell ref="C57:E57"/>
    <mergeCell ref="C59:E59"/>
    <mergeCell ref="C113:E117"/>
    <mergeCell ref="F98:G98"/>
    <mergeCell ref="H98:K98"/>
    <mergeCell ref="H87:K87"/>
    <mergeCell ref="F87:G87"/>
    <mergeCell ref="F60:K60"/>
    <mergeCell ref="F61:K61"/>
    <mergeCell ref="B149:I149"/>
    <mergeCell ref="F76:K76"/>
    <mergeCell ref="F77:K77"/>
    <mergeCell ref="B102:E102"/>
    <mergeCell ref="B103:E103"/>
    <mergeCell ref="C118:E118"/>
    <mergeCell ref="C136:E136"/>
    <mergeCell ref="C137:E137"/>
    <mergeCell ref="B78:E78"/>
    <mergeCell ref="F59:K59"/>
    <mergeCell ref="B58:E58"/>
    <mergeCell ref="B42:E42"/>
    <mergeCell ref="F37:K37"/>
    <mergeCell ref="F40:K40"/>
    <mergeCell ref="B41:E41"/>
    <mergeCell ref="G41:K41"/>
    <mergeCell ref="B43:E43"/>
    <mergeCell ref="F43:K43"/>
    <mergeCell ref="J3:K6"/>
    <mergeCell ref="F4:H4"/>
    <mergeCell ref="F7:H7"/>
    <mergeCell ref="C9:E9"/>
    <mergeCell ref="G9:H9"/>
    <mergeCell ref="J9:K9"/>
    <mergeCell ref="I18:K18"/>
    <mergeCell ref="B28:E28"/>
    <mergeCell ref="B29:E29"/>
    <mergeCell ref="G18:H18"/>
    <mergeCell ref="F28:K28"/>
    <mergeCell ref="B22:K25"/>
    <mergeCell ref="F29:K29"/>
    <mergeCell ref="B27:C27"/>
    <mergeCell ref="T152:V152"/>
    <mergeCell ref="J10:K10"/>
    <mergeCell ref="C13:E13"/>
    <mergeCell ref="I13:K13"/>
    <mergeCell ref="C14:E14"/>
    <mergeCell ref="I14:K14"/>
    <mergeCell ref="C10:E10"/>
    <mergeCell ref="G10:H10"/>
    <mergeCell ref="C15:E15"/>
    <mergeCell ref="I15:K15"/>
    <mergeCell ref="I16:K16"/>
    <mergeCell ref="C17:E17"/>
    <mergeCell ref="C18:E18"/>
    <mergeCell ref="C19:E19"/>
    <mergeCell ref="B96:D96"/>
    <mergeCell ref="D16:E16"/>
    <mergeCell ref="B60:E60"/>
    <mergeCell ref="B40:E40"/>
    <mergeCell ref="F42:K42"/>
    <mergeCell ref="F57:K57"/>
    <mergeCell ref="F30:K34"/>
    <mergeCell ref="B37:E37"/>
  </mergeCells>
  <conditionalFormatting sqref="B149">
    <cfRule type="expression" dxfId="35" priority="48">
      <formula>$B$149="This delivery may require a tail lift, which can incur additional costs, please speak to your sales rep"</formula>
    </cfRule>
  </conditionalFormatting>
  <conditionalFormatting sqref="B75:F79">
    <cfRule type="expression" dxfId="34" priority="34">
      <formula>AND($C$17="Hardback cover-for-case (with dust jacket)")</formula>
    </cfRule>
    <cfRule type="expression" dxfId="33" priority="70">
      <formula>AND($C$17="Hardback cover-for-case (no dust jacket)")</formula>
    </cfRule>
  </conditionalFormatting>
  <conditionalFormatting sqref="B40:K40 B41:G41 B42:K43 B51:K54 B45:C49 I45:I49">
    <cfRule type="expression" dxfId="8" priority="46">
      <formula>$C$17="Unjacketed hardback (cloth bound)"</formula>
    </cfRule>
    <cfRule type="expression" dxfId="7" priority="47" stopIfTrue="1">
      <formula>$C$17="Hardback with dust jacket"</formula>
    </cfRule>
  </conditionalFormatting>
  <conditionalFormatting sqref="B57:K57 B58:G58 B59:K59 B60 F60:K60 B61:K61 B70 B68:K69 B63:C67 I63:I67">
    <cfRule type="expression" dxfId="32" priority="56">
      <formula>AND($C$17="Hardback cover-for-case (no dust jacket)")</formula>
    </cfRule>
  </conditionalFormatting>
  <conditionalFormatting sqref="B59:K59 B57:K57 B58:G58 B60 F60:K60 B61:K61 B70 B68:K69 B63:C67 I63:I67">
    <cfRule type="expression" dxfId="31" priority="40">
      <formula>$C$17="Unjacketed Hardback (cloth bound)"</formula>
    </cfRule>
  </conditionalFormatting>
  <conditionalFormatting sqref="C46 I46">
    <cfRule type="expression" dxfId="27" priority="13">
      <formula>OR($C$46="Please select specification here",$C$46="N/A")</formula>
    </cfRule>
  </conditionalFormatting>
  <conditionalFormatting sqref="C47 I47">
    <cfRule type="expression" dxfId="26" priority="12">
      <formula>OR($C$47="Please select specification here",$C$47="N/A")</formula>
    </cfRule>
  </conditionalFormatting>
  <conditionalFormatting sqref="C48 I48">
    <cfRule type="expression" dxfId="6" priority="11">
      <formula>OR($C$48="Please select specification here",$C$48="N/A")</formula>
    </cfRule>
  </conditionalFormatting>
  <conditionalFormatting sqref="C49 I49">
    <cfRule type="expression" dxfId="5" priority="10">
      <formula>OR($C$49="Please select specification here",$C$49 = "N/A")</formula>
    </cfRule>
  </conditionalFormatting>
  <conditionalFormatting sqref="C64 I64">
    <cfRule type="expression" dxfId="25" priority="9">
      <formula>OR($C$64="Please select specification here", $C$64 = "N/A")</formula>
    </cfRule>
  </conditionalFormatting>
  <conditionalFormatting sqref="C65 I65">
    <cfRule type="expression" dxfId="24" priority="8">
      <formula>OR($C$65="Please select specification here", $C$65 ="N/A")</formula>
    </cfRule>
  </conditionalFormatting>
  <conditionalFormatting sqref="C66 I66">
    <cfRule type="expression" dxfId="23" priority="7">
      <formula>OR($C$66="Please select specification here", $C$66 = "N/A")</formula>
    </cfRule>
  </conditionalFormatting>
  <conditionalFormatting sqref="C67 I67">
    <cfRule type="expression" dxfId="22" priority="6">
      <formula>OR($C$67="Please select specification here", $C$67="N/A")</formula>
    </cfRule>
  </conditionalFormatting>
  <conditionalFormatting sqref="F59">
    <cfRule type="expression" dxfId="21" priority="36">
      <formula>#REF!="The bulk of the book is below or above the threshold"</formula>
    </cfRule>
    <cfRule type="expression" dxfId="20" priority="39">
      <formula>0</formula>
    </cfRule>
  </conditionalFormatting>
  <conditionalFormatting sqref="F90 C91 H91 F92">
    <cfRule type="expression" dxfId="19" priority="14">
      <formula>OR($F$87="Plain (cream/white)", $F$87 ="Standard Coloured", $F$87 ="None", $F$87 ="Other (please specify in notes)")</formula>
    </cfRule>
  </conditionalFormatting>
  <conditionalFormatting sqref="F75:K79 F57:K57 F60:K61 C121 F40:K40 F42:K43 F87:K89 F90:F92 C91 H91 C15:E15 I15:K16 C17:E19 F28:K29 F37:K37 F97:K98 F103:K105 C111:E111 C146:E148 D154:E155 C145">
    <cfRule type="cellIs" dxfId="18" priority="72" operator="equal">
      <formula>"please select specification here"</formula>
    </cfRule>
  </conditionalFormatting>
  <conditionalFormatting sqref="G58:K58 C133:E133 G41:K41 C9:E10 G9:H10 J9:K10 I13:K13 C13:E14 D16:E16 I18:K18 C136:C141 D142 C124:C130 C143:C144">
    <cfRule type="cellIs" dxfId="17" priority="71" operator="equal">
      <formula>"x"</formula>
    </cfRule>
  </conditionalFormatting>
  <conditionalFormatting sqref="I64:I67">
    <cfRule type="expression" dxfId="16" priority="19">
      <formula>$C$17="Unjacketed hardback (cloth bound)"</formula>
    </cfRule>
  </conditionalFormatting>
  <conditionalFormatting sqref="H87">
    <cfRule type="expression" dxfId="15" priority="42">
      <formula>OR($F$87="Plain (cream/white)", $F$87="None", $F$87="Custom Printed", $F$87="Other (please specify in notes)")</formula>
    </cfRule>
  </conditionalFormatting>
  <conditionalFormatting sqref="H112 C121 H125 C133:E133 H154">
    <cfRule type="expression" dxfId="14" priority="52">
      <formula>$M$13="Please check quantity for each address matches total quantity required"</formula>
    </cfRule>
  </conditionalFormatting>
  <conditionalFormatting sqref="H138">
    <cfRule type="expression" dxfId="13" priority="31">
      <formula>$M$13="Please check quantity for each address matches total quantity required"</formula>
    </cfRule>
  </conditionalFormatting>
  <conditionalFormatting sqref="H154:K155">
    <cfRule type="expression" dxfId="12" priority="41">
      <formula>$M$13="Please check quantity for each address matches total quantity required"</formula>
    </cfRule>
  </conditionalFormatting>
  <conditionalFormatting sqref="I14:K14">
    <cfRule type="cellIs" dxfId="11" priority="35" operator="equal">
      <formula>"dd/mm/yyyy"</formula>
    </cfRule>
  </conditionalFormatting>
  <conditionalFormatting sqref="J3:K6">
    <cfRule type="containsText" dxfId="10" priority="68" operator="containsText" text="Not">
      <formula>NOT(ISERROR(SEARCH("Not",J3)))</formula>
    </cfRule>
  </conditionalFormatting>
  <conditionalFormatting sqref="I13:K13">
    <cfRule type="expression" dxfId="9" priority="95">
      <formula>SUM($H$111+$C$133+$H$124)&lt;&gt;I13</formula>
    </cfRule>
  </conditionalFormatting>
  <conditionalFormatting sqref="I48">
    <cfRule type="expression" dxfId="4" priority="5">
      <formula>OR($C$47="Please select specification here",$C$47="N/A")</formula>
    </cfRule>
  </conditionalFormatting>
  <conditionalFormatting sqref="I49">
    <cfRule type="expression" dxfId="3" priority="4">
      <formula>OR($C$47="Please select specification here",$C$47="N/A")</formula>
    </cfRule>
  </conditionalFormatting>
  <conditionalFormatting sqref="I65">
    <cfRule type="expression" dxfId="2" priority="3">
      <formula>OR($C$64="Please select specification here", $C$64 = "N/A")</formula>
    </cfRule>
  </conditionalFormatting>
  <conditionalFormatting sqref="I66">
    <cfRule type="expression" dxfId="1" priority="2">
      <formula>OR($C$64="Please select specification here", $C$64 = "N/A")</formula>
    </cfRule>
  </conditionalFormatting>
  <conditionalFormatting sqref="I67">
    <cfRule type="expression" dxfId="0" priority="1">
      <formula>OR($C$64="Please select specification here", $C$64 = "N/A")</formula>
    </cfRule>
  </conditionalFormatting>
  <hyperlinks>
    <hyperlink ref="C100" r:id="rId1" display="https://www.clays.co.uk/marker-ribbons/" xr:uid="{9BA5489A-58C7-4D07-9C95-5C7FEA0DC0DD}"/>
    <hyperlink ref="E100" r:id="rId2" display="https://www.clays.co.uk/head-tail-bands/" xr:uid="{1975A33E-264C-4DCA-B31D-454D23D67696}"/>
    <hyperlink ref="C94" r:id="rId3" display="https://www.clays.co.uk/wibalin-endpapers/" xr:uid="{B747DB32-916A-4333-AF1D-826B10647587}"/>
    <hyperlink ref="C84" r:id="rId4" xr:uid="{698D2EF1-9DD6-4F5B-9600-EC41BE6ABF55}"/>
    <hyperlink ref="F84" r:id="rId5" xr:uid="{8BB73234-F4CE-462D-B6D8-340854C3217C}"/>
    <hyperlink ref="I84" r:id="rId6" display="https://www.clays.co.uk/resources-hub/foils/" xr:uid="{E03119CE-288F-42EC-82A1-9BE4F2C899FE}"/>
  </hyperlinks>
  <pageMargins left="0.25" right="0.25" top="0.75" bottom="0.75" header="0.3" footer="0.3"/>
  <pageSetup paperSize="9" fitToHeight="0" orientation="portrait" r:id="rId7"/>
  <legacyDrawing r:id="rId8"/>
  <extLst>
    <ext xmlns:x14="http://schemas.microsoft.com/office/spreadsheetml/2009/9/main" uri="{78C0D931-6437-407d-A8EE-F0AAD7539E65}">
      <x14:conditionalFormattings>
        <x14:conditionalFormatting xmlns:xm="http://schemas.microsoft.com/office/excel/2006/main">
          <x14:cfRule type="expression" priority="66" id="{1EACFF05-6157-4795-AD5E-3267DB92977A}">
            <xm:f>'HBK Dropdowns'!$J$29=FALSE</xm:f>
            <x14:dxf>
              <font>
                <color rgb="FFFF0000"/>
              </font>
            </x14:dxf>
          </x14:cfRule>
          <xm:sqref>C57:E57</xm:sqref>
        </x14:conditionalFormatting>
        <x14:conditionalFormatting xmlns:xm="http://schemas.microsoft.com/office/excel/2006/main">
          <x14:cfRule type="expression" priority="63" id="{879E3DA4-8842-419B-9261-D49891BEAD66}">
            <xm:f>'HBK Dropdowns'!$J$35=FALSE</xm:f>
            <x14:dxf>
              <font>
                <color rgb="FFFF0000"/>
              </font>
            </x14:dxf>
          </x14:cfRule>
          <xm:sqref>C59:E59</xm:sqref>
        </x14:conditionalFormatting>
        <x14:conditionalFormatting xmlns:xm="http://schemas.microsoft.com/office/excel/2006/main">
          <x14:cfRule type="expression" priority="62" id="{AA1571D1-77B0-4023-A6E5-31BA07F4965A}">
            <xm:f>'HBK Dropdowns'!$J$42=FALSE</xm:f>
            <x14:dxf>
              <font>
                <color rgb="FFFF0000"/>
              </font>
            </x14:dxf>
          </x14:cfRule>
          <xm:sqref>C61:E61</xm:sqref>
        </x14:conditionalFormatting>
      </x14:conditionalFormattings>
    </ext>
    <ext xmlns:x14="http://schemas.microsoft.com/office/spreadsheetml/2009/9/main" uri="{CCE6A557-97BC-4b89-ADB6-D9C93CAAB3DF}">
      <x14:dataValidations xmlns:xm="http://schemas.microsoft.com/office/excel/2006/main" count="39">
        <x14:dataValidation type="list" allowBlank="1" showInputMessage="1" showErrorMessage="1" xr:uid="{4E580A06-08A2-4261-85CF-3E74D68B3A20}">
          <x14:formula1>
            <xm:f>'HBK Dropdowns'!$B$3:$B$7</xm:f>
          </x14:formula1>
          <xm:sqref>C15:E15</xm:sqref>
        </x14:dataValidation>
        <x14:dataValidation type="list" allowBlank="1" showInputMessage="1" showErrorMessage="1" xr:uid="{AE73280C-C00D-421B-A935-B13BC81701FF}">
          <x14:formula1>
            <xm:f>'HBK Dropdowns'!$V$3:$V$6</xm:f>
          </x14:formula1>
          <xm:sqref>D154:E155</xm:sqref>
        </x14:dataValidation>
        <x14:dataValidation type="list" allowBlank="1" showInputMessage="1" showErrorMessage="1" xr:uid="{8D35BD81-6386-473A-B0D5-B0528036C39E}">
          <x14:formula1>
            <xm:f>_xlfn.ANCHORARRAY('HBK Dropdowns'!$Q$41)</xm:f>
          </x14:formula1>
          <xm:sqref>F75:K75</xm:sqref>
        </x14:dataValidation>
        <x14:dataValidation type="list" allowBlank="1" showInputMessage="1" showErrorMessage="1" xr:uid="{CF88245D-24F9-4170-8933-9B84311E59C8}">
          <x14:formula1>
            <xm:f>_xlfn.ANCHORARRAY('HBK Dropdowns'!$Q$48)</xm:f>
          </x14:formula1>
          <xm:sqref>F76</xm:sqref>
        </x14:dataValidation>
        <x14:dataValidation type="list" allowBlank="1" showInputMessage="1" showErrorMessage="1" xr:uid="{0D4674B8-ED14-45A7-B99B-BCFA5E2D51EF}">
          <x14:formula1>
            <xm:f>'HBK Dropdowns'!$C$88:$C$93</xm:f>
          </x14:formula1>
          <xm:sqref>C18:E18</xm:sqref>
        </x14:dataValidation>
        <x14:dataValidation type="list" allowBlank="1" showInputMessage="1" showErrorMessage="1" xr:uid="{CD93ADB0-952C-4668-90EF-59912B836671}">
          <x14:formula1>
            <xm:f>'HBK Dropdowns'!$B$19:$B$70</xm:f>
          </x14:formula1>
          <xm:sqref>D27:E27</xm:sqref>
        </x14:dataValidation>
        <x14:dataValidation type="list" allowBlank="1" showInputMessage="1" showErrorMessage="1" xr:uid="{89BCEB3E-03CC-4D49-BDFC-11B2D5F7233F}">
          <x14:formula1>
            <xm:f>'HBK Dropdowns'!$B$74:$B$79</xm:f>
          </x14:formula1>
          <xm:sqref>I15:K15</xm:sqref>
        </x14:dataValidation>
        <x14:dataValidation type="list" allowBlank="1" showInputMessage="1" showErrorMessage="1" xr:uid="{354AEA7C-7777-48D7-AC4F-2B3CA52F87C2}">
          <x14:formula1>
            <xm:f>'HBK Dropdowns'!$B$82:$B$86</xm:f>
          </x14:formula1>
          <xm:sqref>I16:K16</xm:sqref>
        </x14:dataValidation>
        <x14:dataValidation type="list" allowBlank="1" showInputMessage="1" showErrorMessage="1" xr:uid="{3800077E-57DC-4F3C-9E19-CEB9D89C5366}">
          <x14:formula1>
            <xm:f>'HBK Dropdowns'!$B$18:$B$71</xm:f>
          </x14:formula1>
          <xm:sqref>C19:E19</xm:sqref>
        </x14:dataValidation>
        <x14:dataValidation type="list" allowBlank="1" showInputMessage="1" showErrorMessage="1" xr:uid="{37051C18-94CC-4396-A8DE-A6E1AA0B806E}">
          <x14:formula1>
            <xm:f>'HBK Dropdowns'!$B$10:$B$15</xm:f>
          </x14:formula1>
          <xm:sqref>C17:E17</xm:sqref>
        </x14:dataValidation>
        <x14:dataValidation type="list" allowBlank="1" showInputMessage="1" showErrorMessage="1" xr:uid="{34073601-C829-4FAB-9BBE-E417AF585881}">
          <x14:formula1>
            <xm:f>'HBK Dropdowns'!$N$3:$N$8</xm:f>
          </x14:formula1>
          <xm:sqref>F87</xm:sqref>
        </x14:dataValidation>
        <x14:dataValidation type="list" allowBlank="1" showInputMessage="1" showErrorMessage="1" xr:uid="{E747863B-1F79-41E4-8EFF-6927E496D197}">
          <x14:formula1>
            <xm:f>'HBK Dropdowns'!$N$49:$N$52</xm:f>
          </x14:formula1>
          <xm:sqref>F97</xm:sqref>
        </x14:dataValidation>
        <x14:dataValidation type="list" allowBlank="1" showInputMessage="1" showErrorMessage="1" xr:uid="{A8C56AA0-636D-408B-A01A-69A466DE0F3D}">
          <x14:formula1>
            <xm:f>'HBK Dropdowns'!$V$10:$V$12</xm:f>
          </x14:formula1>
          <xm:sqref>C145</xm:sqref>
        </x14:dataValidation>
        <x14:dataValidation type="list" allowBlank="1" showInputMessage="1" showErrorMessage="1" xr:uid="{AFAE47EC-3874-43B0-BAF6-9E6C54FA9C0A}">
          <x14:formula1>
            <xm:f>'HBK Dropdowns'!$R$22:$R$24</xm:f>
          </x14:formula1>
          <xm:sqref>F42</xm:sqref>
        </x14:dataValidation>
        <x14:dataValidation type="list" allowBlank="1" showInputMessage="1" showErrorMessage="1" xr:uid="{53DB6573-A286-4F64-8663-0B8199C4DAA8}">
          <x14:formula1>
            <xm:f>'HBK Dropdowns'!$N$96:$N$99</xm:f>
          </x14:formula1>
          <xm:sqref>F98</xm:sqref>
        </x14:dataValidation>
        <x14:dataValidation type="list" allowBlank="1" showInputMessage="1" showErrorMessage="1" xr:uid="{EB39727A-6AEF-4481-961E-DAA64CCA7A2D}">
          <x14:formula1>
            <xm:f>'HBK Dropdowns'!$N$55:$N$93</xm:f>
          </x14:formula1>
          <xm:sqref>H97</xm:sqref>
        </x14:dataValidation>
        <x14:dataValidation type="list" allowBlank="1" showInputMessage="1" showErrorMessage="1" xr:uid="{2881883C-9852-470B-8FB0-A00BB87FC261}">
          <x14:formula1>
            <xm:f>'HBK Dropdowns'!$N$102:$N$124</xm:f>
          </x14:formula1>
          <xm:sqref>H98</xm:sqref>
        </x14:dataValidation>
        <x14:dataValidation type="list" allowBlank="1" showInputMessage="1" showErrorMessage="1" xr:uid="{962B56F7-ADEB-4AFF-ADBE-7D997E7A2DB5}">
          <x14:formula1>
            <xm:f>'HBK Dropdowns'!$H$3:$H$12</xm:f>
          </x14:formula1>
          <xm:sqref>F28</xm:sqref>
        </x14:dataValidation>
        <x14:dataValidation type="list" allowBlank="1" showInputMessage="1" showErrorMessage="1" xr:uid="{D33958FD-CCA0-4E9B-801A-418388C233EB}">
          <x14:formula1>
            <xm:f>'HBK Dropdowns'!$H$15:$H$25</xm:f>
          </x14:formula1>
          <xm:sqref>F37</xm:sqref>
        </x14:dataValidation>
        <x14:dataValidation type="list" allowBlank="1" showInputMessage="1" showErrorMessage="1" xr:uid="{A6EBFC1A-D3ED-4120-B27E-2A5D88ABD333}">
          <x14:formula1>
            <xm:f>'HBK Dropdowns'!$R$30:$R$37</xm:f>
          </x14:formula1>
          <xm:sqref>F43</xm:sqref>
        </x14:dataValidation>
        <x14:dataValidation type="list" allowBlank="1" showInputMessage="1" showErrorMessage="1" xr:uid="{9038F1E0-7D84-4B2F-9093-4FC768DFDF83}">
          <x14:formula1>
            <xm:f>'HBK Dropdowns'!$R$15:$R$18</xm:f>
          </x14:formula1>
          <xm:sqref>F40</xm:sqref>
        </x14:dataValidation>
        <x14:dataValidation type="list" allowBlank="1" showInputMessage="1" showErrorMessage="1" xr:uid="{407729D5-0D12-4983-A723-24CE4B1E8D38}">
          <x14:formula1>
            <xm:f>'HBK Dropdowns'!$Q$15:$Q$18</xm:f>
          </x14:formula1>
          <xm:sqref>F57</xm:sqref>
        </x14:dataValidation>
        <x14:dataValidation type="list" allowBlank="1" showInputMessage="1" showErrorMessage="1" xr:uid="{98F31386-CF2A-4370-BE65-61AD85A47989}">
          <x14:formula1>
            <xm:f>'HBK Dropdowns'!$Q$22:$Q$26</xm:f>
          </x14:formula1>
          <xm:sqref>F60</xm:sqref>
        </x14:dataValidation>
        <x14:dataValidation type="list" allowBlank="1" showInputMessage="1" showErrorMessage="1" xr:uid="{4A8FAA35-C66B-486B-A12D-A25FB3B5C6DF}">
          <x14:formula1>
            <xm:f>'HBK Dropdowns'!$Q$30:$Q$37</xm:f>
          </x14:formula1>
          <xm:sqref>F61</xm:sqref>
        </x14:dataValidation>
        <x14:dataValidation type="list" allowBlank="1" showInputMessage="1" showErrorMessage="1" xr:uid="{4354C8FA-3B49-4272-8267-776BA0994788}">
          <x14:formula1>
            <xm:f>'HBK Dropdowns'!$V$16:$V$17</xm:f>
          </x14:formula1>
          <xm:sqref>F29</xm:sqref>
        </x14:dataValidation>
        <x14:dataValidation type="list" allowBlank="1" showInputMessage="1" showErrorMessage="1" xr:uid="{B52679DE-3157-4ADE-AA93-355E9B96B54D}">
          <x14:formula1>
            <xm:f>_xlfn.ANCHORARRAY('HBK Dropdowns'!$Q$92)</xm:f>
          </x14:formula1>
          <xm:sqref>C51:F51 C46:C49</xm:sqref>
        </x14:dataValidation>
        <x14:dataValidation type="list" allowBlank="1" showInputMessage="1" showErrorMessage="1" xr:uid="{556D4109-2EF8-455F-9FCB-51F1A76059B7}">
          <x14:formula1>
            <xm:f>'HBK Dropdowns'!$B$171:$B$174</xm:f>
          </x14:formula1>
          <xm:sqref>C16 F41 F58</xm:sqref>
        </x14:dataValidation>
        <x14:dataValidation type="list" allowBlank="1" showInputMessage="1" showErrorMessage="1" xr:uid="{F129C4F8-59C7-45C6-9CBA-9F768E217A0D}">
          <x14:formula1>
            <xm:f>'HBK Dropdowns'!$C$171:$C$175</xm:f>
          </x14:formula1>
          <xm:sqref>F103:K103</xm:sqref>
        </x14:dataValidation>
        <x14:dataValidation type="list" allowBlank="1" showInputMessage="1" showErrorMessage="1" xr:uid="{424218E8-3692-4B40-AEA5-5762A59AED53}">
          <x14:formula1>
            <xm:f>'HBK Dropdowns'!$C$179:$C$180</xm:f>
          </x14:formula1>
          <xm:sqref>F79:K79</xm:sqref>
        </x14:dataValidation>
        <x14:dataValidation type="list" allowBlank="1" showInputMessage="1" showErrorMessage="1" xr:uid="{6654E7CA-DB9F-4A84-9223-4420833CD40B}">
          <x14:formula1>
            <xm:f>'HBK Dropdowns'!$V$23:$V$27</xm:f>
          </x14:formula1>
          <xm:sqref>G94</xm:sqref>
        </x14:dataValidation>
        <x14:dataValidation type="list" allowBlank="1" showInputMessage="1" showErrorMessage="1" xr:uid="{40A087F6-697C-4602-974D-131BEFAA35E0}">
          <x14:formula1>
            <xm:f>_xlfn.ANCHORARRAY('HBK Dropdowns'!$V$23)</xm:f>
          </x14:formula1>
          <xm:sqref>H91:K91</xm:sqref>
        </x14:dataValidation>
        <x14:dataValidation type="list" allowBlank="1" showInputMessage="1" showErrorMessage="1" xr:uid="{18A30295-7561-424A-A9CA-943A4C2DFD02}">
          <x14:formula1>
            <xm:f>_xlfn.ANCHORARRAY('HBK Dropdowns'!$V$32)</xm:f>
          </x14:formula1>
          <xm:sqref>F90:K90</xm:sqref>
        </x14:dataValidation>
        <x14:dataValidation type="list" allowBlank="1" showInputMessage="1" showErrorMessage="1" xr:uid="{DBCF691B-6851-4996-A68A-2C99C628B52E}">
          <x14:formula1>
            <xm:f>_xlfn.ANCHORARRAY('HBK Dropdowns'!$V$38)</xm:f>
          </x14:formula1>
          <xm:sqref>F92:K92</xm:sqref>
        </x14:dataValidation>
        <x14:dataValidation type="list" allowBlank="1" showInputMessage="1" showErrorMessage="1" xr:uid="{3E162063-FA8D-4FF0-8050-BC49FEDA58D8}">
          <x14:formula1>
            <xm:f>_xlfn.ANCHORARRAY('HBK Dropdowns'!$V$44)</xm:f>
          </x14:formula1>
          <xm:sqref>C91:E91</xm:sqref>
        </x14:dataValidation>
        <x14:dataValidation type="list" allowBlank="1" showInputMessage="1" showErrorMessage="1" xr:uid="{8FA85CD0-3EE1-4F4B-84FE-AD6B17E76002}">
          <x14:formula1>
            <xm:f>_xlfn.ANCHORARRAY('HBK Dropdowns'!$V$50)</xm:f>
          </x14:formula1>
          <xm:sqref>H87:K87</xm:sqref>
        </x14:dataValidation>
        <x14:dataValidation type="list" allowBlank="1" showInputMessage="1" showErrorMessage="1" xr:uid="{BD4B461D-4201-4186-8BA9-2E60ABB41BA4}">
          <x14:formula1>
            <xm:f>_xlfn.ANCHORARRAY('HBK Dropdowns'!$Q$109)</xm:f>
          </x14:formula1>
          <xm:sqref>C64:C69 D68:F69</xm:sqref>
        </x14:dataValidation>
        <x14:dataValidation type="list" allowBlank="1" showInputMessage="1" showErrorMessage="1" xr:uid="{2515D397-5EAD-403D-88A4-187AB9C797C5}">
          <x14:formula1>
            <xm:f>_xlfn.ANCHORARRAY('HBK Dropdowns'!$Q$130)</xm:f>
          </x14:formula1>
          <xm:sqref>F77</xm:sqref>
        </x14:dataValidation>
        <x14:dataValidation type="list" allowBlank="1" showInputMessage="1" showErrorMessage="1" xr:uid="{F98616B1-D22A-4A9E-8C1A-FE81703B382B}">
          <x14:formula1>
            <xm:f>_xlfn.ANCHORARRAY('HBK Dropdowns'!$Q$140)</xm:f>
          </x14:formula1>
          <xm:sqref>G80 F78</xm:sqref>
        </x14:dataValidation>
        <x14:dataValidation type="list" allowBlank="1" showInputMessage="1" showErrorMessage="1" xr:uid="{DFEEF373-C07C-412A-9B0E-7F1AE726650D}">
          <x14:formula1>
            <xm:f>'HBK Dropdowns'!$Q$3:$Q$6</xm:f>
          </x14:formula1>
          <xm:sqref>C111:E111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FF4E0-6941-487A-9FB1-BBC81548094D}">
  <dimension ref="A1:E110"/>
  <sheetViews>
    <sheetView showGridLines="0" workbookViewId="0">
      <selection activeCell="L7" sqref="L7"/>
    </sheetView>
  </sheetViews>
  <sheetFormatPr defaultRowHeight="15" x14ac:dyDescent="0.25"/>
  <sheetData>
    <row r="1" spans="1:5" ht="21" x14ac:dyDescent="0.35">
      <c r="A1" s="144" t="s">
        <v>390</v>
      </c>
    </row>
    <row r="3" spans="1:5" x14ac:dyDescent="0.25">
      <c r="A3" t="s">
        <v>391</v>
      </c>
      <c r="E3" s="10"/>
    </row>
    <row r="6" spans="1:5" x14ac:dyDescent="0.25">
      <c r="A6" s="145" t="s">
        <v>392</v>
      </c>
    </row>
    <row r="7" spans="1:5" x14ac:dyDescent="0.25">
      <c r="A7" s="145"/>
    </row>
    <row r="8" spans="1:5" x14ac:dyDescent="0.25">
      <c r="A8" s="145" t="s">
        <v>393</v>
      </c>
    </row>
    <row r="9" spans="1:5" x14ac:dyDescent="0.25">
      <c r="A9" s="146"/>
    </row>
    <row r="10" spans="1:5" x14ac:dyDescent="0.25">
      <c r="A10" s="145" t="s">
        <v>394</v>
      </c>
    </row>
    <row r="11" spans="1:5" x14ac:dyDescent="0.25">
      <c r="A11" s="146"/>
    </row>
    <row r="12" spans="1:5" x14ac:dyDescent="0.25">
      <c r="A12" s="147" t="s">
        <v>395</v>
      </c>
    </row>
    <row r="13" spans="1:5" x14ac:dyDescent="0.25">
      <c r="A13" s="146"/>
    </row>
    <row r="14" spans="1:5" x14ac:dyDescent="0.25">
      <c r="A14" s="145" t="s">
        <v>396</v>
      </c>
    </row>
    <row r="15" spans="1:5" x14ac:dyDescent="0.25">
      <c r="A15" s="146"/>
    </row>
    <row r="16" spans="1:5" x14ac:dyDescent="0.25">
      <c r="A16" s="145" t="s">
        <v>397</v>
      </c>
    </row>
    <row r="17" spans="1:1" x14ac:dyDescent="0.25">
      <c r="A17" s="146"/>
    </row>
    <row r="18" spans="1:1" x14ac:dyDescent="0.25">
      <c r="A18" s="145" t="s">
        <v>398</v>
      </c>
    </row>
    <row r="19" spans="1:1" x14ac:dyDescent="0.25">
      <c r="A19" s="146"/>
    </row>
    <row r="20" spans="1:1" x14ac:dyDescent="0.25">
      <c r="A20" s="148" t="s">
        <v>399</v>
      </c>
    </row>
    <row r="21" spans="1:1" x14ac:dyDescent="0.25">
      <c r="A21" s="148" t="s">
        <v>400</v>
      </c>
    </row>
    <row r="22" spans="1:1" x14ac:dyDescent="0.25">
      <c r="A22" s="148" t="s">
        <v>401</v>
      </c>
    </row>
    <row r="23" spans="1:1" x14ac:dyDescent="0.25">
      <c r="A23" s="146"/>
    </row>
    <row r="24" spans="1:1" x14ac:dyDescent="0.25">
      <c r="A24" s="145" t="s">
        <v>402</v>
      </c>
    </row>
    <row r="25" spans="1:1" x14ac:dyDescent="0.25">
      <c r="A25" s="146"/>
    </row>
    <row r="26" spans="1:1" x14ac:dyDescent="0.25">
      <c r="A26" s="146" t="s">
        <v>403</v>
      </c>
    </row>
    <row r="27" spans="1:1" x14ac:dyDescent="0.25">
      <c r="A27" s="146" t="s">
        <v>404</v>
      </c>
    </row>
    <row r="28" spans="1:1" x14ac:dyDescent="0.25">
      <c r="A28" s="146" t="s">
        <v>405</v>
      </c>
    </row>
    <row r="29" spans="1:1" x14ac:dyDescent="0.25">
      <c r="A29" s="146" t="s">
        <v>406</v>
      </c>
    </row>
    <row r="30" spans="1:1" x14ac:dyDescent="0.25">
      <c r="A30" s="146"/>
    </row>
    <row r="31" spans="1:1" x14ac:dyDescent="0.25">
      <c r="A31" s="145" t="s">
        <v>407</v>
      </c>
    </row>
    <row r="32" spans="1:1" x14ac:dyDescent="0.25">
      <c r="A32" s="146"/>
    </row>
    <row r="33" spans="1:1" x14ac:dyDescent="0.25">
      <c r="A33" s="145" t="s">
        <v>408</v>
      </c>
    </row>
    <row r="34" spans="1:1" x14ac:dyDescent="0.25">
      <c r="A34" s="146"/>
    </row>
    <row r="35" spans="1:1" x14ac:dyDescent="0.25">
      <c r="A35" s="145" t="s">
        <v>409</v>
      </c>
    </row>
    <row r="36" spans="1:1" x14ac:dyDescent="0.25">
      <c r="A36" s="146"/>
    </row>
    <row r="37" spans="1:1" x14ac:dyDescent="0.25">
      <c r="A37" s="145" t="s">
        <v>410</v>
      </c>
    </row>
    <row r="38" spans="1:1" x14ac:dyDescent="0.25">
      <c r="A38" s="146"/>
    </row>
    <row r="39" spans="1:1" x14ac:dyDescent="0.25">
      <c r="A39" s="145" t="s">
        <v>411</v>
      </c>
    </row>
    <row r="40" spans="1:1" x14ac:dyDescent="0.25">
      <c r="A40" s="146"/>
    </row>
    <row r="41" spans="1:1" x14ac:dyDescent="0.25">
      <c r="A41" s="145" t="s">
        <v>412</v>
      </c>
    </row>
    <row r="42" spans="1:1" x14ac:dyDescent="0.25">
      <c r="A42" s="146"/>
    </row>
    <row r="43" spans="1:1" x14ac:dyDescent="0.25">
      <c r="A43" s="145" t="s">
        <v>413</v>
      </c>
    </row>
    <row r="44" spans="1:1" x14ac:dyDescent="0.25">
      <c r="A44" s="146"/>
    </row>
    <row r="45" spans="1:1" x14ac:dyDescent="0.25">
      <c r="A45" s="145" t="s">
        <v>414</v>
      </c>
    </row>
    <row r="46" spans="1:1" x14ac:dyDescent="0.25">
      <c r="A46" s="145"/>
    </row>
    <row r="47" spans="1:1" x14ac:dyDescent="0.25">
      <c r="A47" s="149" t="s">
        <v>415</v>
      </c>
    </row>
    <row r="48" spans="1:1" x14ac:dyDescent="0.25">
      <c r="A48" s="146"/>
    </row>
    <row r="49" spans="1:1" x14ac:dyDescent="0.25">
      <c r="A49" s="145" t="s">
        <v>416</v>
      </c>
    </row>
    <row r="50" spans="1:1" x14ac:dyDescent="0.25">
      <c r="A50" s="146"/>
    </row>
    <row r="51" spans="1:1" x14ac:dyDescent="0.25">
      <c r="A51" s="145" t="s">
        <v>417</v>
      </c>
    </row>
    <row r="52" spans="1:1" x14ac:dyDescent="0.25">
      <c r="A52" s="145"/>
    </row>
    <row r="53" spans="1:1" x14ac:dyDescent="0.25">
      <c r="A53" s="145" t="s">
        <v>418</v>
      </c>
    </row>
    <row r="54" spans="1:1" x14ac:dyDescent="0.25">
      <c r="A54" s="146"/>
    </row>
    <row r="55" spans="1:1" x14ac:dyDescent="0.25">
      <c r="A55" s="149" t="s">
        <v>419</v>
      </c>
    </row>
    <row r="56" spans="1:1" x14ac:dyDescent="0.25">
      <c r="A56" s="150"/>
    </row>
    <row r="57" spans="1:1" x14ac:dyDescent="0.25">
      <c r="A57" s="145" t="s">
        <v>420</v>
      </c>
    </row>
    <row r="58" spans="1:1" x14ac:dyDescent="0.25">
      <c r="A58" s="150"/>
    </row>
    <row r="59" spans="1:1" x14ac:dyDescent="0.25">
      <c r="A59" s="145" t="s">
        <v>421</v>
      </c>
    </row>
    <row r="60" spans="1:1" x14ac:dyDescent="0.25">
      <c r="A60" s="150"/>
    </row>
    <row r="61" spans="1:1" x14ac:dyDescent="0.25">
      <c r="A61" s="145" t="s">
        <v>422</v>
      </c>
    </row>
    <row r="62" spans="1:1" x14ac:dyDescent="0.25">
      <c r="A62" s="150"/>
    </row>
    <row r="63" spans="1:1" x14ac:dyDescent="0.25">
      <c r="A63" s="149" t="s">
        <v>423</v>
      </c>
    </row>
    <row r="64" spans="1:1" x14ac:dyDescent="0.25">
      <c r="A64" s="146"/>
    </row>
    <row r="65" spans="1:1" x14ac:dyDescent="0.25">
      <c r="A65" s="145" t="s">
        <v>424</v>
      </c>
    </row>
    <row r="66" spans="1:1" x14ac:dyDescent="0.25">
      <c r="A66" s="146"/>
    </row>
    <row r="67" spans="1:1" x14ac:dyDescent="0.25">
      <c r="A67" s="151" t="s">
        <v>425</v>
      </c>
    </row>
    <row r="68" spans="1:1" x14ac:dyDescent="0.25">
      <c r="A68" s="151" t="s">
        <v>426</v>
      </c>
    </row>
    <row r="69" spans="1:1" x14ac:dyDescent="0.25">
      <c r="A69" s="146"/>
    </row>
    <row r="70" spans="1:1" x14ac:dyDescent="0.25">
      <c r="A70" s="145" t="s">
        <v>427</v>
      </c>
    </row>
    <row r="71" spans="1:1" x14ac:dyDescent="0.25">
      <c r="A71" s="145"/>
    </row>
    <row r="72" spans="1:1" x14ac:dyDescent="0.25">
      <c r="A72" s="145" t="s">
        <v>428</v>
      </c>
    </row>
    <row r="73" spans="1:1" x14ac:dyDescent="0.25">
      <c r="A73" s="146"/>
    </row>
    <row r="74" spans="1:1" x14ac:dyDescent="0.25">
      <c r="A74" s="145" t="s">
        <v>429</v>
      </c>
    </row>
    <row r="75" spans="1:1" x14ac:dyDescent="0.25">
      <c r="A75" s="146"/>
    </row>
    <row r="76" spans="1:1" x14ac:dyDescent="0.25">
      <c r="A76" s="145" t="s">
        <v>430</v>
      </c>
    </row>
    <row r="77" spans="1:1" x14ac:dyDescent="0.25">
      <c r="A77" s="146"/>
    </row>
    <row r="78" spans="1:1" x14ac:dyDescent="0.25">
      <c r="A78" s="152" t="s">
        <v>431</v>
      </c>
    </row>
    <row r="79" spans="1:1" x14ac:dyDescent="0.25">
      <c r="A79" s="152" t="s">
        <v>432</v>
      </c>
    </row>
    <row r="80" spans="1:1" x14ac:dyDescent="0.25">
      <c r="A80" s="152" t="s">
        <v>433</v>
      </c>
    </row>
    <row r="81" spans="1:1" x14ac:dyDescent="0.25">
      <c r="A81" s="152" t="s">
        <v>434</v>
      </c>
    </row>
    <row r="82" spans="1:1" x14ac:dyDescent="0.25">
      <c r="A82" s="146"/>
    </row>
    <row r="83" spans="1:1" x14ac:dyDescent="0.25">
      <c r="A83" s="146" t="s">
        <v>435</v>
      </c>
    </row>
    <row r="84" spans="1:1" x14ac:dyDescent="0.25">
      <c r="A84" s="153"/>
    </row>
    <row r="85" spans="1:1" x14ac:dyDescent="0.25">
      <c r="A85" s="147" t="s">
        <v>436</v>
      </c>
    </row>
    <row r="86" spans="1:1" x14ac:dyDescent="0.25">
      <c r="A86" s="146"/>
    </row>
    <row r="87" spans="1:1" x14ac:dyDescent="0.25">
      <c r="A87" s="147" t="s">
        <v>437</v>
      </c>
    </row>
    <row r="88" spans="1:1" x14ac:dyDescent="0.25">
      <c r="A88" s="146"/>
    </row>
    <row r="89" spans="1:1" x14ac:dyDescent="0.25">
      <c r="A89" s="147" t="s">
        <v>438</v>
      </c>
    </row>
    <row r="90" spans="1:1" x14ac:dyDescent="0.25">
      <c r="A90" s="146"/>
    </row>
    <row r="91" spans="1:1" x14ac:dyDescent="0.25">
      <c r="A91" s="145" t="s">
        <v>439</v>
      </c>
    </row>
    <row r="92" spans="1:1" x14ac:dyDescent="0.25">
      <c r="A92" s="146"/>
    </row>
    <row r="93" spans="1:1" x14ac:dyDescent="0.25">
      <c r="A93" s="152" t="s">
        <v>440</v>
      </c>
    </row>
    <row r="94" spans="1:1" x14ac:dyDescent="0.25">
      <c r="A94" s="152" t="s">
        <v>441</v>
      </c>
    </row>
    <row r="95" spans="1:1" x14ac:dyDescent="0.25">
      <c r="A95" s="152" t="s">
        <v>442</v>
      </c>
    </row>
    <row r="96" spans="1:1" x14ac:dyDescent="0.25">
      <c r="A96" s="146"/>
    </row>
    <row r="97" spans="1:1" x14ac:dyDescent="0.25">
      <c r="A97" s="145" t="s">
        <v>443</v>
      </c>
    </row>
    <row r="98" spans="1:1" x14ac:dyDescent="0.25">
      <c r="A98" s="146"/>
    </row>
    <row r="99" spans="1:1" x14ac:dyDescent="0.25">
      <c r="A99" s="145" t="s">
        <v>444</v>
      </c>
    </row>
    <row r="100" spans="1:1" x14ac:dyDescent="0.25">
      <c r="A100" s="146"/>
    </row>
    <row r="101" spans="1:1" x14ac:dyDescent="0.25">
      <c r="A101" s="145" t="s">
        <v>445</v>
      </c>
    </row>
    <row r="102" spans="1:1" x14ac:dyDescent="0.25">
      <c r="A102" s="146"/>
    </row>
    <row r="103" spans="1:1" x14ac:dyDescent="0.25">
      <c r="A103" s="146" t="s">
        <v>446</v>
      </c>
    </row>
    <row r="104" spans="1:1" x14ac:dyDescent="0.25">
      <c r="A104" s="146"/>
    </row>
    <row r="105" spans="1:1" x14ac:dyDescent="0.25">
      <c r="A105" s="145" t="s">
        <v>447</v>
      </c>
    </row>
    <row r="106" spans="1:1" x14ac:dyDescent="0.25">
      <c r="A106" s="146"/>
    </row>
    <row r="107" spans="1:1" x14ac:dyDescent="0.25">
      <c r="A107" s="145" t="s">
        <v>448</v>
      </c>
    </row>
    <row r="108" spans="1:1" x14ac:dyDescent="0.25">
      <c r="A108" s="145"/>
    </row>
    <row r="109" spans="1:1" x14ac:dyDescent="0.25">
      <c r="A109" s="145" t="s">
        <v>449</v>
      </c>
    </row>
    <row r="110" spans="1:1" x14ac:dyDescent="0.25">
      <c r="A110" s="153"/>
    </row>
  </sheetData>
  <sheetProtection selectLockedCells="1"/>
  <hyperlinks>
    <hyperlink ref="A12" r:id="rId1" display="https://www.nielsenisbnstore.com/Home/Isbn" xr:uid="{5977BB05-5CB3-4FFD-AB64-CC47E2129F14}"/>
    <hyperlink ref="A67" r:id="rId2" display="https://www.clays.co.uk/wibalin-embossed-papers/" xr:uid="{145B45C4-79C6-4E58-8A6C-76BCDF63D078}"/>
    <hyperlink ref="A68" r:id="rId3" display="https://www.clays.co.uk/natural-cloths/" xr:uid="{4B2E1ACB-B65D-45F2-911F-BF28A745D372}"/>
    <hyperlink ref="A85" r:id="rId4" display="https://www.clays.co.uk/materials/wibalin-endpapers/" xr:uid="{AFF19364-9F3B-4F09-9D58-F3FD24AEB79C}"/>
    <hyperlink ref="A87" r:id="rId5" display="https://www.clays.co.uk/materials/head-tail-bands/" xr:uid="{C1EE14EE-8F1B-4530-880E-A4EB003953A1}"/>
    <hyperlink ref="A89" r:id="rId6" display="https://www.clays.co.uk/materials/marker-ribbons/" xr:uid="{BC163E37-82C1-419A-8C8F-3B0F4127121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5F542-F2A0-490E-8C3A-4F7B8EDEBEC7}">
  <dimension ref="B2:AA189"/>
  <sheetViews>
    <sheetView topLeftCell="A163" workbookViewId="0">
      <selection activeCell="B186" sqref="B186"/>
    </sheetView>
  </sheetViews>
  <sheetFormatPr defaultRowHeight="15" x14ac:dyDescent="0.25"/>
  <cols>
    <col min="2" max="2" width="40.140625" bestFit="1" customWidth="1"/>
    <col min="17" max="17" width="35.85546875" bestFit="1" customWidth="1"/>
    <col min="18" max="18" width="32.85546875" bestFit="1" customWidth="1"/>
  </cols>
  <sheetData>
    <row r="2" spans="2:24" x14ac:dyDescent="0.25">
      <c r="B2" s="10" t="s">
        <v>89</v>
      </c>
      <c r="H2" s="10" t="s">
        <v>88</v>
      </c>
      <c r="N2" s="10" t="s">
        <v>157</v>
      </c>
      <c r="Q2" s="10" t="s">
        <v>254</v>
      </c>
      <c r="V2" s="10" t="s">
        <v>255</v>
      </c>
    </row>
    <row r="3" spans="2:24" x14ac:dyDescent="0.25">
      <c r="B3" t="s">
        <v>375</v>
      </c>
      <c r="H3" t="s">
        <v>375</v>
      </c>
      <c r="N3" t="s">
        <v>375</v>
      </c>
      <c r="Q3" t="s">
        <v>375</v>
      </c>
      <c r="V3" t="s">
        <v>375</v>
      </c>
    </row>
    <row r="4" spans="2:24" x14ac:dyDescent="0.25">
      <c r="B4" t="s">
        <v>37</v>
      </c>
      <c r="H4" t="s">
        <v>500</v>
      </c>
      <c r="K4">
        <v>115</v>
      </c>
      <c r="N4" t="s">
        <v>79</v>
      </c>
      <c r="Q4" t="s">
        <v>256</v>
      </c>
      <c r="V4" t="s">
        <v>1</v>
      </c>
    </row>
    <row r="5" spans="2:24" x14ac:dyDescent="0.25">
      <c r="B5" t="s">
        <v>87</v>
      </c>
      <c r="H5" t="s">
        <v>501</v>
      </c>
      <c r="K5">
        <v>80</v>
      </c>
      <c r="N5" t="s">
        <v>498</v>
      </c>
      <c r="Q5" t="s">
        <v>14</v>
      </c>
      <c r="V5" t="s">
        <v>194</v>
      </c>
    </row>
    <row r="6" spans="2:24" x14ac:dyDescent="0.25">
      <c r="B6" t="s">
        <v>86</v>
      </c>
      <c r="H6" t="s">
        <v>502</v>
      </c>
      <c r="K6">
        <v>80</v>
      </c>
      <c r="N6" t="s">
        <v>156</v>
      </c>
      <c r="Q6" t="s">
        <v>277</v>
      </c>
      <c r="V6" t="s">
        <v>274</v>
      </c>
    </row>
    <row r="7" spans="2:24" x14ac:dyDescent="0.25">
      <c r="B7" t="s">
        <v>274</v>
      </c>
      <c r="H7" t="s">
        <v>85</v>
      </c>
      <c r="K7">
        <v>106</v>
      </c>
      <c r="N7" t="s">
        <v>497</v>
      </c>
    </row>
    <row r="8" spans="2:24" x14ac:dyDescent="0.25">
      <c r="H8" t="s">
        <v>503</v>
      </c>
      <c r="K8">
        <v>106</v>
      </c>
      <c r="N8" t="s">
        <v>274</v>
      </c>
    </row>
    <row r="9" spans="2:24" x14ac:dyDescent="0.25">
      <c r="B9" s="10" t="s">
        <v>84</v>
      </c>
      <c r="H9" t="s">
        <v>83</v>
      </c>
      <c r="K9">
        <v>138</v>
      </c>
      <c r="V9" s="388" t="s">
        <v>319</v>
      </c>
      <c r="W9" s="388"/>
      <c r="X9" s="388"/>
    </row>
    <row r="10" spans="2:24" x14ac:dyDescent="0.25">
      <c r="B10" t="s">
        <v>375</v>
      </c>
      <c r="C10" t="b">
        <f>IF('PO HBK'!C$17='HBK Dropdowns'!B10, TRUE, FALSE)</f>
        <v>1</v>
      </c>
      <c r="H10" t="s">
        <v>82</v>
      </c>
      <c r="K10">
        <v>98</v>
      </c>
      <c r="N10" s="10" t="s">
        <v>158</v>
      </c>
      <c r="V10" t="s">
        <v>375</v>
      </c>
    </row>
    <row r="11" spans="2:24" x14ac:dyDescent="0.25">
      <c r="B11" t="s">
        <v>304</v>
      </c>
      <c r="C11" t="b">
        <f>IF('PO HBK'!C$17='HBK Dropdowns'!B11, TRUE, FALSE)</f>
        <v>0</v>
      </c>
      <c r="H11" t="s">
        <v>81</v>
      </c>
      <c r="K11">
        <v>140</v>
      </c>
      <c r="N11" t="s">
        <v>375</v>
      </c>
      <c r="O11" t="b">
        <f>TRUE</f>
        <v>1</v>
      </c>
      <c r="V11" t="s">
        <v>1</v>
      </c>
    </row>
    <row r="12" spans="2:24" x14ac:dyDescent="0.25">
      <c r="B12" t="s">
        <v>318</v>
      </c>
      <c r="C12" t="b">
        <f>IF('PO HBK'!C$17='HBK Dropdowns'!B12, TRUE, FALSE)</f>
        <v>0</v>
      </c>
      <c r="H12" t="s">
        <v>276</v>
      </c>
      <c r="N12" t="s">
        <v>159</v>
      </c>
      <c r="O12" t="b">
        <f>'PO HBK'!$F$87="Standard Coloured"</f>
        <v>0</v>
      </c>
      <c r="V12" t="s">
        <v>320</v>
      </c>
    </row>
    <row r="13" spans="2:24" x14ac:dyDescent="0.25">
      <c r="B13" t="s">
        <v>303</v>
      </c>
      <c r="C13" t="b">
        <f>IF('PO HBK'!C$17='HBK Dropdowns'!B13, TRUE, FALSE)</f>
        <v>0</v>
      </c>
      <c r="N13" t="s">
        <v>160</v>
      </c>
      <c r="O13" t="b">
        <f>'PO HBK'!$F$87="Standard Coloured"</f>
        <v>0</v>
      </c>
      <c r="Q13" t="s">
        <v>289</v>
      </c>
    </row>
    <row r="14" spans="2:24" x14ac:dyDescent="0.25">
      <c r="B14" t="s">
        <v>300</v>
      </c>
      <c r="C14" t="b">
        <f>IF('PO HBK'!C$17='HBK Dropdowns'!B14, TRUE, FALSE)</f>
        <v>0</v>
      </c>
      <c r="H14" s="10" t="s">
        <v>80</v>
      </c>
      <c r="N14" t="s">
        <v>161</v>
      </c>
      <c r="O14" t="b">
        <f>'PO HBK'!$F$87="Standard Coloured"</f>
        <v>0</v>
      </c>
      <c r="Q14" t="s">
        <v>306</v>
      </c>
      <c r="R14" t="s">
        <v>287</v>
      </c>
    </row>
    <row r="15" spans="2:24" x14ac:dyDescent="0.25">
      <c r="B15" t="s">
        <v>274</v>
      </c>
      <c r="H15" t="s">
        <v>375</v>
      </c>
      <c r="N15" t="s">
        <v>162</v>
      </c>
      <c r="O15" t="b">
        <f>'PO HBK'!$F$87="Standard Coloured"</f>
        <v>0</v>
      </c>
      <c r="Q15" t="str" cm="1">
        <f t="array" ref="Q15">_xlfn._xlws.FILTER($G$28:$G$31, J$28:J$31, "")</f>
        <v>Please select specification here</v>
      </c>
      <c r="R15" t="str" cm="1">
        <f t="array" ref="R15">_xlfn._xlws.FILTER($H$28:$H$31, K$28:K$31, "")</f>
        <v>Please select specification here</v>
      </c>
      <c r="V15" s="10" t="s">
        <v>325</v>
      </c>
    </row>
    <row r="16" spans="2:24" x14ac:dyDescent="0.25">
      <c r="H16" t="s">
        <v>79</v>
      </c>
      <c r="N16" t="s">
        <v>163</v>
      </c>
      <c r="O16" t="b">
        <f>'PO HBK'!$F$87="Standard Coloured"</f>
        <v>0</v>
      </c>
      <c r="V16" t="s">
        <v>385</v>
      </c>
    </row>
    <row r="17" spans="2:27" x14ac:dyDescent="0.25">
      <c r="B17" s="10" t="s">
        <v>275</v>
      </c>
      <c r="H17" t="s">
        <v>278</v>
      </c>
      <c r="N17" t="s">
        <v>164</v>
      </c>
      <c r="O17" t="b">
        <f>'PO HBK'!$F$87="Standard Coloured"</f>
        <v>0</v>
      </c>
      <c r="V17" t="s">
        <v>386</v>
      </c>
    </row>
    <row r="18" spans="2:27" x14ac:dyDescent="0.25">
      <c r="B18" t="s">
        <v>375</v>
      </c>
      <c r="H18" t="s">
        <v>282</v>
      </c>
      <c r="N18" t="s">
        <v>165</v>
      </c>
      <c r="O18" t="b">
        <f>'PO HBK'!$F$87="Standard Coloured"</f>
        <v>0</v>
      </c>
    </row>
    <row r="19" spans="2:27" x14ac:dyDescent="0.25">
      <c r="B19">
        <v>64</v>
      </c>
      <c r="H19" t="s">
        <v>280</v>
      </c>
      <c r="N19" t="s">
        <v>166</v>
      </c>
      <c r="O19" t="b">
        <f>'PO HBK'!$F$87="Standard Coloured"</f>
        <v>0</v>
      </c>
    </row>
    <row r="20" spans="2:27" x14ac:dyDescent="0.25">
      <c r="B20">
        <v>80</v>
      </c>
      <c r="H20" t="s">
        <v>281</v>
      </c>
      <c r="N20" t="s">
        <v>167</v>
      </c>
      <c r="O20" t="b">
        <f>'PO HBK'!$F$87="Standard Coloured"</f>
        <v>0</v>
      </c>
      <c r="Q20" t="s">
        <v>290</v>
      </c>
    </row>
    <row r="21" spans="2:27" x14ac:dyDescent="0.25">
      <c r="B21">
        <v>96</v>
      </c>
      <c r="H21" t="s">
        <v>279</v>
      </c>
      <c r="N21" t="s">
        <v>168</v>
      </c>
      <c r="O21" t="b">
        <f>'PO HBK'!$F$87="Standard Coloured"</f>
        <v>0</v>
      </c>
      <c r="Q21" t="s">
        <v>306</v>
      </c>
      <c r="R21" t="s">
        <v>287</v>
      </c>
      <c r="V21" s="10" t="s">
        <v>481</v>
      </c>
    </row>
    <row r="22" spans="2:27" x14ac:dyDescent="0.25">
      <c r="B22">
        <v>112</v>
      </c>
      <c r="H22" t="s">
        <v>284</v>
      </c>
      <c r="N22" t="s">
        <v>169</v>
      </c>
      <c r="O22" t="b">
        <f>'PO HBK'!$F$87="Standard Coloured"</f>
        <v>0</v>
      </c>
      <c r="Q22" t="str" cm="1">
        <f t="array" ref="Q22">_xlfn._xlws.FILTER($H$34:$H$38, J$34:J$38, "")</f>
        <v>Please select specification here</v>
      </c>
      <c r="R22" t="str" cm="1">
        <f t="array" ref="R22">_xlfn._xlws.FILTER($H$51:$H$53,I$51:I$53, "")</f>
        <v>Please select specification here</v>
      </c>
      <c r="V22" t="s">
        <v>482</v>
      </c>
      <c r="Z22" t="s">
        <v>484</v>
      </c>
    </row>
    <row r="23" spans="2:27" x14ac:dyDescent="0.25">
      <c r="B23">
        <v>128</v>
      </c>
      <c r="H23" t="s">
        <v>283</v>
      </c>
      <c r="N23" t="s">
        <v>170</v>
      </c>
      <c r="O23" t="b">
        <f>'PO HBK'!$F$87="Standard Coloured"</f>
        <v>0</v>
      </c>
      <c r="V23" t="str" cm="1">
        <f t="array" ref="V23:V24">_xlfn._xlws.FILTER(Z23:Z30,AA23:AA30,"")</f>
        <v>Please select specification here</v>
      </c>
      <c r="Z23" t="s">
        <v>375</v>
      </c>
      <c r="AA23" t="b">
        <v>1</v>
      </c>
    </row>
    <row r="24" spans="2:27" x14ac:dyDescent="0.25">
      <c r="B24">
        <v>144</v>
      </c>
      <c r="H24" t="s">
        <v>285</v>
      </c>
      <c r="N24" t="s">
        <v>171</v>
      </c>
      <c r="O24" t="b">
        <f>'PO HBK'!$F$87="Standard Coloured"</f>
        <v>0</v>
      </c>
      <c r="V24" s="12" t="str">
        <v>N/A</v>
      </c>
      <c r="Z24" t="s">
        <v>485</v>
      </c>
      <c r="AA24" t="b">
        <f>IF(AND('PO HBK'!C91='HBK Dropdowns'!Z45,'PO HBK'!F87='HBK Dropdowns'!N7),TRUE,FALSE)</f>
        <v>0</v>
      </c>
    </row>
    <row r="25" spans="2:27" x14ac:dyDescent="0.25">
      <c r="B25">
        <v>160</v>
      </c>
      <c r="H25" t="s">
        <v>274</v>
      </c>
      <c r="N25" t="s">
        <v>172</v>
      </c>
      <c r="O25" t="b">
        <f>'PO HBK'!$F$87="Standard Coloured"</f>
        <v>0</v>
      </c>
      <c r="Q25" s="12"/>
      <c r="V25" s="12"/>
      <c r="Z25" t="s">
        <v>74</v>
      </c>
      <c r="AA25" t="b">
        <f>IF(AND('PO HBK'!C91='HBK Dropdowns'!Z45,'PO HBK'!F87='HBK Dropdowns'!N7),TRUE,FALSE)</f>
        <v>0</v>
      </c>
    </row>
    <row r="26" spans="2:27" x14ac:dyDescent="0.25">
      <c r="B26">
        <v>176</v>
      </c>
      <c r="N26" t="s">
        <v>173</v>
      </c>
      <c r="O26" t="b">
        <f>'PO HBK'!$F$87="Standard Coloured"</f>
        <v>0</v>
      </c>
      <c r="V26" s="12"/>
      <c r="Z26" s="176" t="s">
        <v>486</v>
      </c>
      <c r="AA26" t="b">
        <f>IF(AND('PO HBK'!C91='HBK Dropdowns'!Z45,'PO HBK'!F87='HBK Dropdowns'!N7),TRUE,FALSE)</f>
        <v>0</v>
      </c>
    </row>
    <row r="27" spans="2:27" x14ac:dyDescent="0.25">
      <c r="B27">
        <v>192</v>
      </c>
      <c r="H27" s="13" t="s">
        <v>305</v>
      </c>
      <c r="J27" t="s">
        <v>306</v>
      </c>
      <c r="K27" t="s">
        <v>287</v>
      </c>
      <c r="N27" t="s">
        <v>174</v>
      </c>
      <c r="O27" t="b">
        <f>'PO HBK'!$F$87="Standard Coloured"</f>
        <v>0</v>
      </c>
      <c r="V27" s="12"/>
      <c r="Z27" s="176" t="s">
        <v>77</v>
      </c>
      <c r="AA27" t="b">
        <f>IF(AND('PO HBK'!C91='HBK Dropdowns'!Z46,'PO HBK'!F87='HBK Dropdowns'!N7),TRUE,FALSE)</f>
        <v>0</v>
      </c>
    </row>
    <row r="28" spans="2:27" x14ac:dyDescent="0.25">
      <c r="B28">
        <v>208</v>
      </c>
      <c r="G28" t="s">
        <v>375</v>
      </c>
      <c r="H28" t="s">
        <v>375</v>
      </c>
      <c r="J28" t="b">
        <f>TRUE</f>
        <v>1</v>
      </c>
      <c r="K28" t="b">
        <f>TRUE</f>
        <v>1</v>
      </c>
      <c r="N28" t="s">
        <v>175</v>
      </c>
      <c r="O28" t="b">
        <f>'PO HBK'!$F$87="Standard Coloured"</f>
        <v>0</v>
      </c>
      <c r="Q28" t="s">
        <v>291</v>
      </c>
      <c r="Z28" s="177" t="s">
        <v>78</v>
      </c>
      <c r="AA28" t="b">
        <f>IF(AND('PO HBK'!C91='HBK Dropdowns'!Z46,'PO HBK'!F87='HBK Dropdowns'!N7),TRUE,FALSE)</f>
        <v>0</v>
      </c>
    </row>
    <row r="29" spans="2:27" x14ac:dyDescent="0.25">
      <c r="B29">
        <v>224</v>
      </c>
      <c r="G29" t="s">
        <v>467</v>
      </c>
      <c r="H29" t="s">
        <v>301</v>
      </c>
      <c r="J29" t="b">
        <f>OR($C$11,$C$13)</f>
        <v>0</v>
      </c>
      <c r="K29" t="b">
        <f>OR($C$12,$C$13)</f>
        <v>0</v>
      </c>
      <c r="N29" t="s">
        <v>176</v>
      </c>
      <c r="O29" t="b">
        <f>'PO HBK'!$F$87="Standard Coloured"</f>
        <v>0</v>
      </c>
      <c r="Q29" t="s">
        <v>306</v>
      </c>
      <c r="R29" t="s">
        <v>287</v>
      </c>
      <c r="Z29" t="s">
        <v>274</v>
      </c>
      <c r="AA29" t="b">
        <f>IF('PO HBK'!F87='HBK Dropdowns'!N7,TRUE,FALSE)</f>
        <v>0</v>
      </c>
    </row>
    <row r="30" spans="2:27" x14ac:dyDescent="0.25">
      <c r="B30">
        <v>240</v>
      </c>
      <c r="G30" t="s">
        <v>76</v>
      </c>
      <c r="H30" t="s">
        <v>76</v>
      </c>
      <c r="J30" t="b">
        <f>OR($C$11,$C$13)</f>
        <v>0</v>
      </c>
      <c r="K30" t="b">
        <f>OR($C$12,$C$13)</f>
        <v>0</v>
      </c>
      <c r="N30" t="s">
        <v>177</v>
      </c>
      <c r="O30" t="b">
        <f>'PO HBK'!$F$87="Standard Coloured"</f>
        <v>0</v>
      </c>
      <c r="Q30" t="str" cm="1">
        <f t="array" ref="Q30">_xlfn._xlws.FILTER($H$41:$H$48,J$41:J$48,"")</f>
        <v>Please select specification here</v>
      </c>
      <c r="R30" t="str" cm="1">
        <f t="array" ref="R30">_xlfn._xlws.FILTER($H$41:$H$48,K$41:K$48,"")</f>
        <v>Please select specification here</v>
      </c>
      <c r="Z30" t="s">
        <v>35</v>
      </c>
      <c r="AA30" t="b">
        <f>IF('PO HBK'!F87&lt;&gt;'HBK Dropdowns'!N7,TRUE,FALSE)</f>
        <v>1</v>
      </c>
    </row>
    <row r="31" spans="2:27" x14ac:dyDescent="0.25">
      <c r="B31">
        <v>256</v>
      </c>
      <c r="G31" t="s">
        <v>274</v>
      </c>
      <c r="H31" t="s">
        <v>274</v>
      </c>
      <c r="J31" t="b">
        <f>OR($C$11,$C$13)</f>
        <v>0</v>
      </c>
      <c r="K31" t="b">
        <f>OR($C$12,$C$13)</f>
        <v>0</v>
      </c>
      <c r="N31" t="s">
        <v>178</v>
      </c>
      <c r="O31" t="b">
        <f>'PO HBK'!$F$87="Standard Coloured"</f>
        <v>0</v>
      </c>
      <c r="V31" s="12" t="s">
        <v>483</v>
      </c>
    </row>
    <row r="32" spans="2:27" x14ac:dyDescent="0.25">
      <c r="B32">
        <v>272</v>
      </c>
      <c r="N32" t="s">
        <v>179</v>
      </c>
      <c r="O32" t="b">
        <f>'PO HBK'!$F$87="Standard Coloured"</f>
        <v>0</v>
      </c>
      <c r="V32" t="str" cm="1">
        <f t="array" ref="V32:V33">_xlfn._xlws.FILTER(Z32:Z35,AA32:AA35,"")</f>
        <v>Please select specification here</v>
      </c>
      <c r="Z32" t="s">
        <v>375</v>
      </c>
      <c r="AA32" t="b">
        <v>1</v>
      </c>
    </row>
    <row r="33" spans="2:27" x14ac:dyDescent="0.25">
      <c r="B33">
        <v>288</v>
      </c>
      <c r="H33" s="10" t="s">
        <v>75</v>
      </c>
      <c r="J33" t="s">
        <v>306</v>
      </c>
      <c r="N33" t="s">
        <v>180</v>
      </c>
      <c r="O33" t="b">
        <f>'PO HBK'!$F$87="Standard Coloured"</f>
        <v>0</v>
      </c>
      <c r="V33" t="str">
        <v>N/A</v>
      </c>
      <c r="Z33" t="s">
        <v>491</v>
      </c>
      <c r="AA33" t="b">
        <f>IF('PO HBK'!F87='HBK Dropdowns'!N7,TRUE,FALSE)</f>
        <v>0</v>
      </c>
    </row>
    <row r="34" spans="2:27" x14ac:dyDescent="0.25">
      <c r="B34">
        <v>304</v>
      </c>
      <c r="H34" t="s">
        <v>375</v>
      </c>
      <c r="J34" t="b">
        <f>TRUE</f>
        <v>1</v>
      </c>
      <c r="N34" t="s">
        <v>181</v>
      </c>
      <c r="O34" t="b">
        <f>'PO HBK'!$F$87="Standard Coloured"</f>
        <v>0</v>
      </c>
      <c r="Z34" t="s">
        <v>492</v>
      </c>
      <c r="AA34" t="b">
        <f>IF('PO HBK'!F87='HBK Dropdowns'!N7,TRUE,FALSE)</f>
        <v>0</v>
      </c>
    </row>
    <row r="35" spans="2:27" x14ac:dyDescent="0.25">
      <c r="B35">
        <v>320</v>
      </c>
      <c r="H35" s="12" t="s">
        <v>74</v>
      </c>
      <c r="J35" t="b">
        <f>OR($C$11,$C$13)</f>
        <v>0</v>
      </c>
      <c r="N35" t="s">
        <v>182</v>
      </c>
      <c r="O35" t="b">
        <f>'PO HBK'!$F$87="Standard Coloured"</f>
        <v>0</v>
      </c>
      <c r="Z35" t="s">
        <v>35</v>
      </c>
      <c r="AA35" t="b">
        <f>IF('PO HBK'!F87&lt;&gt;'HBK Dropdowns'!N7,TRUE,FALSE)</f>
        <v>1</v>
      </c>
    </row>
    <row r="36" spans="2:27" x14ac:dyDescent="0.25">
      <c r="B36">
        <v>336</v>
      </c>
      <c r="H36" s="12" t="s">
        <v>78</v>
      </c>
      <c r="J36" t="b">
        <f>OR($C$11,$C$13)</f>
        <v>0</v>
      </c>
      <c r="N36" t="s">
        <v>183</v>
      </c>
      <c r="O36" t="b">
        <f>'PO HBK'!$F$87="Standard Coloured"</f>
        <v>0</v>
      </c>
    </row>
    <row r="37" spans="2:27" x14ac:dyDescent="0.25">
      <c r="B37">
        <v>352</v>
      </c>
      <c r="H37" s="12" t="s">
        <v>77</v>
      </c>
      <c r="J37" t="b">
        <f>OR($C$11,$C$13)</f>
        <v>0</v>
      </c>
      <c r="N37" t="s">
        <v>184</v>
      </c>
      <c r="O37" t="b">
        <f>'PO HBK'!$F$87="Standard Coloured"</f>
        <v>0</v>
      </c>
      <c r="V37" t="s">
        <v>494</v>
      </c>
    </row>
    <row r="38" spans="2:27" x14ac:dyDescent="0.25">
      <c r="B38">
        <v>368</v>
      </c>
      <c r="H38" s="12" t="s">
        <v>55</v>
      </c>
      <c r="J38" t="b">
        <f>OR($C$11,$C$13)</f>
        <v>0</v>
      </c>
      <c r="N38" t="s">
        <v>185</v>
      </c>
      <c r="O38" t="b">
        <f>'PO HBK'!$F$87="Standard Coloured"</f>
        <v>0</v>
      </c>
      <c r="V38" t="str" cm="1">
        <f t="array" ref="V38:V39">_xlfn._xlws.FILTER(Z38:Z41,AA38:AA41,"")</f>
        <v>Please select specification here</v>
      </c>
      <c r="Z38" t="s">
        <v>375</v>
      </c>
      <c r="AA38" t="b">
        <v>1</v>
      </c>
    </row>
    <row r="39" spans="2:27" x14ac:dyDescent="0.25">
      <c r="B39">
        <v>384</v>
      </c>
      <c r="N39" t="s">
        <v>186</v>
      </c>
      <c r="O39" t="b">
        <f>'PO HBK'!$F$87="Standard Coloured"</f>
        <v>0</v>
      </c>
      <c r="Q39" t="s">
        <v>292</v>
      </c>
      <c r="V39" t="str">
        <v>N/A</v>
      </c>
      <c r="Z39" t="s">
        <v>495</v>
      </c>
      <c r="AA39" t="b">
        <f>IF('PO HBK'!F87='HBK Dropdowns'!N7,TRUE,FALSE)</f>
        <v>0</v>
      </c>
    </row>
    <row r="40" spans="2:27" x14ac:dyDescent="0.25">
      <c r="B40">
        <v>400</v>
      </c>
      <c r="H40" s="11" t="s">
        <v>73</v>
      </c>
      <c r="J40" t="s">
        <v>306</v>
      </c>
      <c r="K40" t="s">
        <v>287</v>
      </c>
      <c r="N40" t="s">
        <v>187</v>
      </c>
      <c r="O40" t="b">
        <f>'PO HBK'!$F$87="Standard Coloured"</f>
        <v>0</v>
      </c>
      <c r="Q40" t="s">
        <v>293</v>
      </c>
      <c r="Z40" t="s">
        <v>496</v>
      </c>
      <c r="AA40" t="b">
        <f>IF('PO HBK'!F87='HBK Dropdowns'!N7,TRUE,FALSE)</f>
        <v>0</v>
      </c>
    </row>
    <row r="41" spans="2:27" x14ac:dyDescent="0.25">
      <c r="B41">
        <v>416</v>
      </c>
      <c r="H41" t="s">
        <v>375</v>
      </c>
      <c r="J41" t="b">
        <f>TRUE</f>
        <v>1</v>
      </c>
      <c r="K41" t="b">
        <f>TRUE</f>
        <v>1</v>
      </c>
      <c r="N41" t="s">
        <v>188</v>
      </c>
      <c r="O41" t="b">
        <f>'PO HBK'!$F$87="Standard Coloured"</f>
        <v>0</v>
      </c>
      <c r="Q41" t="str" cm="1">
        <f t="array" ref="Q41">_xlfn._xlws.FILTER($H$92:$H$95,$J$92:$J$95, "")</f>
        <v>Please select specification here</v>
      </c>
      <c r="Z41" t="s">
        <v>35</v>
      </c>
      <c r="AA41" t="b">
        <f>IF('PO HBK'!F87&lt;&gt;'HBK Dropdowns'!N7,TRUE,FALSE)</f>
        <v>1</v>
      </c>
    </row>
    <row r="42" spans="2:27" x14ac:dyDescent="0.25">
      <c r="B42">
        <v>432</v>
      </c>
      <c r="H42" s="12" t="s">
        <v>72</v>
      </c>
      <c r="J42" t="b">
        <f>OR($C$11,$C$13)</f>
        <v>0</v>
      </c>
      <c r="K42" t="b">
        <f>OR($C$12,$C$13)</f>
        <v>0</v>
      </c>
      <c r="N42" t="s">
        <v>189</v>
      </c>
      <c r="O42" t="b">
        <f>'PO HBK'!$F$87="Standard Coloured"</f>
        <v>0</v>
      </c>
    </row>
    <row r="43" spans="2:27" x14ac:dyDescent="0.25">
      <c r="B43">
        <v>448</v>
      </c>
      <c r="H43" s="12" t="s">
        <v>71</v>
      </c>
      <c r="J43" t="b">
        <f t="shared" ref="J43:J48" si="0">OR($C$11,$C$13)</f>
        <v>0</v>
      </c>
      <c r="K43" t="b">
        <f t="shared" ref="K43:K48" si="1">OR($C$12,$C$13)</f>
        <v>0</v>
      </c>
      <c r="N43" t="s">
        <v>190</v>
      </c>
      <c r="O43" t="b">
        <f>'PO HBK'!$F$87="Standard Coloured"</f>
        <v>0</v>
      </c>
      <c r="V43" t="s">
        <v>479</v>
      </c>
    </row>
    <row r="44" spans="2:27" x14ac:dyDescent="0.25">
      <c r="B44">
        <v>464</v>
      </c>
      <c r="H44" s="12" t="s">
        <v>70</v>
      </c>
      <c r="J44" t="b">
        <f t="shared" si="0"/>
        <v>0</v>
      </c>
      <c r="K44" t="b">
        <f t="shared" si="1"/>
        <v>0</v>
      </c>
      <c r="N44" t="s">
        <v>191</v>
      </c>
      <c r="O44" t="b">
        <f>'PO HBK'!$F$87="Standard Coloured"</f>
        <v>0</v>
      </c>
      <c r="V44" t="str" cm="1">
        <f t="array" ref="V44:V45">_xlfn._xlws.FILTER(Z44:Z47,AA44:AA47,"")</f>
        <v>Please select specification here</v>
      </c>
      <c r="Z44" t="s">
        <v>375</v>
      </c>
      <c r="AA44" t="b">
        <v>1</v>
      </c>
    </row>
    <row r="45" spans="2:27" x14ac:dyDescent="0.25">
      <c r="B45">
        <v>480</v>
      </c>
      <c r="H45" s="12" t="s">
        <v>69</v>
      </c>
      <c r="J45" t="b">
        <f t="shared" si="0"/>
        <v>0</v>
      </c>
      <c r="K45" t="b">
        <f t="shared" si="1"/>
        <v>0</v>
      </c>
      <c r="N45" t="s">
        <v>274</v>
      </c>
      <c r="O45" t="b">
        <f>IF(OR('PO HBK'!$F$87="Standard Coloured",'PO HBK'!$F$87= "Custom printed ",'PO HBK'!$F$87= "Other (please specify in notes)"), TRUE, FALSE)</f>
        <v>0</v>
      </c>
      <c r="V45" t="str">
        <v>N/A</v>
      </c>
      <c r="Z45" t="s">
        <v>487</v>
      </c>
      <c r="AA45" t="b">
        <f>IF('PO HBK'!F87='HBK Dropdowns'!N7,TRUE,FALSE)</f>
        <v>0</v>
      </c>
    </row>
    <row r="46" spans="2:27" x14ac:dyDescent="0.25">
      <c r="B46">
        <v>496</v>
      </c>
      <c r="H46" s="12" t="s">
        <v>68</v>
      </c>
      <c r="J46" t="b">
        <f t="shared" si="0"/>
        <v>0</v>
      </c>
      <c r="K46" t="b">
        <f t="shared" si="1"/>
        <v>0</v>
      </c>
      <c r="Q46" t="s">
        <v>294</v>
      </c>
      <c r="Z46" t="s">
        <v>488</v>
      </c>
      <c r="AA46" t="b">
        <f>IF('PO HBK'!F87='HBK Dropdowns'!N7,TRUE,FALSE)</f>
        <v>0</v>
      </c>
    </row>
    <row r="47" spans="2:27" x14ac:dyDescent="0.25">
      <c r="B47">
        <v>512</v>
      </c>
      <c r="H47" s="12" t="s">
        <v>67</v>
      </c>
      <c r="J47" t="b">
        <f t="shared" si="0"/>
        <v>0</v>
      </c>
      <c r="K47" t="b">
        <f t="shared" si="1"/>
        <v>0</v>
      </c>
      <c r="Q47" t="s">
        <v>293</v>
      </c>
      <c r="Z47" t="s">
        <v>35</v>
      </c>
      <c r="AA47" t="b">
        <f>IF('PO HBK'!F87&lt;&gt;'HBK Dropdowns'!N7,TRUE,FALSE)</f>
        <v>1</v>
      </c>
    </row>
    <row r="48" spans="2:27" x14ac:dyDescent="0.25">
      <c r="B48">
        <v>528</v>
      </c>
      <c r="H48" s="12" t="s">
        <v>55</v>
      </c>
      <c r="J48" t="b">
        <f t="shared" si="0"/>
        <v>0</v>
      </c>
      <c r="K48" t="b">
        <f t="shared" si="1"/>
        <v>0</v>
      </c>
      <c r="N48" s="10" t="s">
        <v>192</v>
      </c>
      <c r="Q48" t="str" cm="1">
        <f t="array" ref="Q48">_xlfn._xlws.FILTER($H$98:$H$135,J$98:J$135, "")</f>
        <v>Please select specification here</v>
      </c>
    </row>
    <row r="49" spans="2:23" x14ac:dyDescent="0.25">
      <c r="B49">
        <v>544</v>
      </c>
      <c r="H49" s="12"/>
      <c r="N49" t="s">
        <v>375</v>
      </c>
      <c r="V49" s="12" t="s">
        <v>372</v>
      </c>
    </row>
    <row r="50" spans="2:23" x14ac:dyDescent="0.25">
      <c r="B50">
        <v>560</v>
      </c>
      <c r="H50" s="10" t="s">
        <v>75</v>
      </c>
      <c r="I50" t="s">
        <v>287</v>
      </c>
      <c r="N50" t="s">
        <v>193</v>
      </c>
      <c r="V50" t="str" cm="1">
        <f t="array" ref="V50">_xlfn._xlws.FILTER($N$11:$N$45,$O$11:$O$45)</f>
        <v>Please select specification here</v>
      </c>
      <c r="W50" t="b">
        <f>IF('PO HBK'!F87='HBK Dropdowns'!N7,TRUE,FALSE)</f>
        <v>0</v>
      </c>
    </row>
    <row r="51" spans="2:23" x14ac:dyDescent="0.25">
      <c r="B51">
        <v>576</v>
      </c>
      <c r="H51" t="s">
        <v>375</v>
      </c>
      <c r="I51" t="b">
        <f>TRUE</f>
        <v>1</v>
      </c>
      <c r="N51" t="s">
        <v>194</v>
      </c>
      <c r="W51" t="b">
        <f>IF('PO HBK'!F87='HBK Dropdowns'!N7,TRUE,FALSE)</f>
        <v>0</v>
      </c>
    </row>
    <row r="52" spans="2:23" x14ac:dyDescent="0.25">
      <c r="B52">
        <v>592</v>
      </c>
      <c r="H52" s="12" t="s">
        <v>74</v>
      </c>
      <c r="I52" t="b">
        <f>OR($C$12,$C$13)</f>
        <v>0</v>
      </c>
      <c r="N52" t="s">
        <v>274</v>
      </c>
    </row>
    <row r="53" spans="2:23" x14ac:dyDescent="0.25">
      <c r="B53">
        <v>608</v>
      </c>
      <c r="H53" s="12" t="s">
        <v>274</v>
      </c>
      <c r="I53" t="b">
        <f>OR($C$12,$C$13)</f>
        <v>0</v>
      </c>
    </row>
    <row r="54" spans="2:23" x14ac:dyDescent="0.25">
      <c r="B54">
        <v>624</v>
      </c>
      <c r="H54" s="12"/>
      <c r="N54" s="10" t="s">
        <v>195</v>
      </c>
    </row>
    <row r="55" spans="2:23" x14ac:dyDescent="0.25">
      <c r="B55">
        <v>640</v>
      </c>
      <c r="H55" s="11" t="s">
        <v>307</v>
      </c>
      <c r="I55" t="s">
        <v>306</v>
      </c>
      <c r="N55" t="s">
        <v>375</v>
      </c>
    </row>
    <row r="56" spans="2:23" x14ac:dyDescent="0.25">
      <c r="B56">
        <v>656</v>
      </c>
      <c r="H56" t="s">
        <v>375</v>
      </c>
      <c r="I56" t="b">
        <v>1</v>
      </c>
      <c r="N56" t="s">
        <v>35</v>
      </c>
    </row>
    <row r="57" spans="2:23" x14ac:dyDescent="0.25">
      <c r="B57">
        <v>672</v>
      </c>
      <c r="H57" t="s">
        <v>463</v>
      </c>
      <c r="I57" t="b">
        <f t="shared" ref="I57:I59" si="2">OR($C$11,$C$13)</f>
        <v>0</v>
      </c>
      <c r="N57" t="s">
        <v>196</v>
      </c>
    </row>
    <row r="58" spans="2:23" x14ac:dyDescent="0.25">
      <c r="B58">
        <v>688</v>
      </c>
      <c r="H58" t="s">
        <v>462</v>
      </c>
      <c r="I58" t="b">
        <f t="shared" si="2"/>
        <v>0</v>
      </c>
      <c r="N58" t="s">
        <v>197</v>
      </c>
    </row>
    <row r="59" spans="2:23" x14ac:dyDescent="0.25">
      <c r="B59">
        <v>704</v>
      </c>
      <c r="H59" t="s">
        <v>62</v>
      </c>
      <c r="I59" t="b">
        <f t="shared" si="2"/>
        <v>0</v>
      </c>
      <c r="N59" t="s">
        <v>198</v>
      </c>
    </row>
    <row r="60" spans="2:23" x14ac:dyDescent="0.25">
      <c r="B60">
        <v>720</v>
      </c>
      <c r="H60" t="s">
        <v>464</v>
      </c>
      <c r="I60" t="b">
        <f>OR($C$11,$C$13)</f>
        <v>0</v>
      </c>
      <c r="N60" t="s">
        <v>199</v>
      </c>
    </row>
    <row r="61" spans="2:23" x14ac:dyDescent="0.25">
      <c r="B61">
        <v>736</v>
      </c>
      <c r="H61" t="s">
        <v>61</v>
      </c>
      <c r="I61" t="b">
        <f t="shared" ref="I61:I72" si="3">OR($C$11,$C$13)</f>
        <v>0</v>
      </c>
      <c r="N61" t="s">
        <v>200</v>
      </c>
    </row>
    <row r="62" spans="2:23" x14ac:dyDescent="0.25">
      <c r="B62">
        <v>752</v>
      </c>
      <c r="H62" t="s">
        <v>60</v>
      </c>
      <c r="I62" t="b">
        <f t="shared" si="3"/>
        <v>0</v>
      </c>
      <c r="N62" t="s">
        <v>201</v>
      </c>
    </row>
    <row r="63" spans="2:23" x14ac:dyDescent="0.25">
      <c r="B63">
        <v>768</v>
      </c>
      <c r="H63" t="s">
        <v>509</v>
      </c>
      <c r="I63" t="b">
        <f>OR($C$11,$C$13)</f>
        <v>0</v>
      </c>
      <c r="N63" t="s">
        <v>202</v>
      </c>
    </row>
    <row r="64" spans="2:23" x14ac:dyDescent="0.25">
      <c r="B64">
        <v>784</v>
      </c>
      <c r="H64" t="s">
        <v>510</v>
      </c>
      <c r="I64" t="b">
        <f t="shared" si="3"/>
        <v>0</v>
      </c>
      <c r="N64" t="s">
        <v>203</v>
      </c>
    </row>
    <row r="65" spans="2:14" x14ac:dyDescent="0.25">
      <c r="B65">
        <v>800</v>
      </c>
      <c r="H65" t="s">
        <v>511</v>
      </c>
      <c r="I65" t="b">
        <f t="shared" si="3"/>
        <v>0</v>
      </c>
      <c r="N65" t="s">
        <v>204</v>
      </c>
    </row>
    <row r="66" spans="2:14" x14ac:dyDescent="0.25">
      <c r="B66">
        <v>816</v>
      </c>
      <c r="H66" t="s">
        <v>66</v>
      </c>
      <c r="I66" t="b">
        <f t="shared" si="3"/>
        <v>0</v>
      </c>
      <c r="N66" t="s">
        <v>205</v>
      </c>
    </row>
    <row r="67" spans="2:14" x14ac:dyDescent="0.25">
      <c r="B67">
        <v>832</v>
      </c>
      <c r="H67" t="s">
        <v>65</v>
      </c>
      <c r="I67" t="b">
        <f t="shared" si="3"/>
        <v>0</v>
      </c>
      <c r="N67" t="s">
        <v>206</v>
      </c>
    </row>
    <row r="68" spans="2:14" x14ac:dyDescent="0.25">
      <c r="B68">
        <v>848</v>
      </c>
      <c r="H68" t="s">
        <v>59</v>
      </c>
      <c r="I68" t="b">
        <f t="shared" si="3"/>
        <v>0</v>
      </c>
      <c r="N68" t="s">
        <v>207</v>
      </c>
    </row>
    <row r="69" spans="2:14" x14ac:dyDescent="0.25">
      <c r="B69">
        <v>864</v>
      </c>
      <c r="H69" t="s">
        <v>58</v>
      </c>
      <c r="I69" t="b">
        <f t="shared" si="3"/>
        <v>0</v>
      </c>
      <c r="N69" t="s">
        <v>208</v>
      </c>
    </row>
    <row r="70" spans="2:14" x14ac:dyDescent="0.25">
      <c r="B70">
        <v>880</v>
      </c>
      <c r="H70" t="s">
        <v>56</v>
      </c>
      <c r="I70" t="b">
        <f t="shared" si="3"/>
        <v>0</v>
      </c>
      <c r="N70" t="s">
        <v>209</v>
      </c>
    </row>
    <row r="71" spans="2:14" x14ac:dyDescent="0.25">
      <c r="B71" t="s">
        <v>274</v>
      </c>
      <c r="H71" t="s">
        <v>55</v>
      </c>
      <c r="I71" t="b">
        <f t="shared" si="3"/>
        <v>0</v>
      </c>
      <c r="N71" t="s">
        <v>210</v>
      </c>
    </row>
    <row r="72" spans="2:14" x14ac:dyDescent="0.25">
      <c r="H72" t="s">
        <v>35</v>
      </c>
      <c r="I72" t="b">
        <f t="shared" si="3"/>
        <v>0</v>
      </c>
      <c r="N72" t="s">
        <v>211</v>
      </c>
    </row>
    <row r="73" spans="2:14" x14ac:dyDescent="0.25">
      <c r="B73" s="10" t="s">
        <v>64</v>
      </c>
      <c r="N73" t="s">
        <v>212</v>
      </c>
    </row>
    <row r="74" spans="2:14" x14ac:dyDescent="0.25">
      <c r="B74" t="s">
        <v>375</v>
      </c>
      <c r="H74" s="10" t="s">
        <v>63</v>
      </c>
      <c r="I74" t="s">
        <v>287</v>
      </c>
      <c r="N74" t="s">
        <v>213</v>
      </c>
    </row>
    <row r="75" spans="2:14" x14ac:dyDescent="0.25">
      <c r="B75" t="s">
        <v>35</v>
      </c>
      <c r="H75" t="s">
        <v>375</v>
      </c>
      <c r="I75" t="b">
        <v>1</v>
      </c>
      <c r="N75" t="s">
        <v>214</v>
      </c>
    </row>
    <row r="76" spans="2:14" x14ac:dyDescent="0.25">
      <c r="B76" t="s">
        <v>258</v>
      </c>
      <c r="H76" t="s">
        <v>463</v>
      </c>
      <c r="I76" t="b">
        <f t="shared" ref="I76:I89" si="4">OR($C$12,$C$13)</f>
        <v>0</v>
      </c>
      <c r="N76" t="s">
        <v>215</v>
      </c>
    </row>
    <row r="77" spans="2:14" x14ac:dyDescent="0.25">
      <c r="B77" t="s">
        <v>257</v>
      </c>
      <c r="H77" t="s">
        <v>462</v>
      </c>
      <c r="I77" t="b">
        <f t="shared" si="4"/>
        <v>0</v>
      </c>
      <c r="N77" t="s">
        <v>216</v>
      </c>
    </row>
    <row r="78" spans="2:14" x14ac:dyDescent="0.25">
      <c r="B78" t="s">
        <v>259</v>
      </c>
      <c r="H78" t="s">
        <v>62</v>
      </c>
      <c r="I78" t="b">
        <f t="shared" si="4"/>
        <v>0</v>
      </c>
      <c r="N78" t="s">
        <v>217</v>
      </c>
    </row>
    <row r="79" spans="2:14" x14ac:dyDescent="0.25">
      <c r="B79" t="s">
        <v>274</v>
      </c>
      <c r="H79" t="s">
        <v>464</v>
      </c>
      <c r="I79" t="b">
        <f t="shared" si="4"/>
        <v>0</v>
      </c>
      <c r="N79" t="s">
        <v>218</v>
      </c>
    </row>
    <row r="80" spans="2:14" x14ac:dyDescent="0.25">
      <c r="H80" t="s">
        <v>61</v>
      </c>
      <c r="I80" t="b">
        <f t="shared" si="4"/>
        <v>0</v>
      </c>
      <c r="N80" t="s">
        <v>219</v>
      </c>
    </row>
    <row r="81" spans="2:17" x14ac:dyDescent="0.25">
      <c r="B81" s="10" t="s">
        <v>57</v>
      </c>
      <c r="H81" t="s">
        <v>60</v>
      </c>
      <c r="I81" t="b">
        <f t="shared" si="4"/>
        <v>0</v>
      </c>
      <c r="N81" t="s">
        <v>220</v>
      </c>
    </row>
    <row r="82" spans="2:17" x14ac:dyDescent="0.25">
      <c r="B82" t="s">
        <v>375</v>
      </c>
      <c r="E82" t="s">
        <v>267</v>
      </c>
      <c r="H82" t="s">
        <v>509</v>
      </c>
      <c r="I82" t="b">
        <f t="shared" si="4"/>
        <v>0</v>
      </c>
      <c r="N82" t="s">
        <v>221</v>
      </c>
    </row>
    <row r="83" spans="2:17" x14ac:dyDescent="0.25">
      <c r="B83" t="s">
        <v>35</v>
      </c>
      <c r="H83" t="s">
        <v>510</v>
      </c>
      <c r="I83" t="b">
        <f t="shared" si="4"/>
        <v>0</v>
      </c>
      <c r="N83" t="s">
        <v>222</v>
      </c>
    </row>
    <row r="84" spans="2:17" x14ac:dyDescent="0.25">
      <c r="B84" t="s">
        <v>260</v>
      </c>
      <c r="H84" t="s">
        <v>511</v>
      </c>
      <c r="I84" t="b">
        <f t="shared" si="4"/>
        <v>0</v>
      </c>
      <c r="N84" t="s">
        <v>223</v>
      </c>
    </row>
    <row r="85" spans="2:17" x14ac:dyDescent="0.25">
      <c r="B85" t="s">
        <v>387</v>
      </c>
      <c r="H85" t="s">
        <v>59</v>
      </c>
      <c r="I85" t="b">
        <f t="shared" si="4"/>
        <v>0</v>
      </c>
      <c r="N85" t="s">
        <v>224</v>
      </c>
    </row>
    <row r="86" spans="2:17" x14ac:dyDescent="0.25">
      <c r="B86" t="s">
        <v>274</v>
      </c>
      <c r="H86" t="s">
        <v>58</v>
      </c>
      <c r="I86" t="b">
        <f t="shared" si="4"/>
        <v>0</v>
      </c>
      <c r="N86" t="s">
        <v>225</v>
      </c>
    </row>
    <row r="87" spans="2:17" x14ac:dyDescent="0.25">
      <c r="H87" t="s">
        <v>56</v>
      </c>
      <c r="I87" t="b">
        <f t="shared" si="4"/>
        <v>0</v>
      </c>
      <c r="N87" t="s">
        <v>226</v>
      </c>
    </row>
    <row r="88" spans="2:17" x14ac:dyDescent="0.25">
      <c r="B88" s="10" t="s">
        <v>262</v>
      </c>
      <c r="C88" t="s">
        <v>375</v>
      </c>
      <c r="H88" t="s">
        <v>55</v>
      </c>
      <c r="I88" t="b">
        <f t="shared" si="4"/>
        <v>0</v>
      </c>
      <c r="N88" t="s">
        <v>227</v>
      </c>
    </row>
    <row r="89" spans="2:17" x14ac:dyDescent="0.25">
      <c r="C89" t="s">
        <v>381</v>
      </c>
      <c r="H89" t="s">
        <v>35</v>
      </c>
      <c r="I89" t="b">
        <f t="shared" si="4"/>
        <v>0</v>
      </c>
      <c r="N89" t="s">
        <v>228</v>
      </c>
    </row>
    <row r="90" spans="2:17" x14ac:dyDescent="0.25">
      <c r="B90" t="s">
        <v>263</v>
      </c>
      <c r="C90" t="s">
        <v>382</v>
      </c>
      <c r="N90" t="s">
        <v>229</v>
      </c>
    </row>
    <row r="91" spans="2:17" x14ac:dyDescent="0.25">
      <c r="B91" t="s">
        <v>264</v>
      </c>
      <c r="C91" t="s">
        <v>383</v>
      </c>
      <c r="H91" s="10" t="s">
        <v>90</v>
      </c>
      <c r="J91" t="s">
        <v>21</v>
      </c>
      <c r="N91" t="s">
        <v>230</v>
      </c>
      <c r="Q91" t="s">
        <v>389</v>
      </c>
    </row>
    <row r="92" spans="2:17" x14ac:dyDescent="0.25">
      <c r="B92" t="s">
        <v>265</v>
      </c>
      <c r="C92" t="s">
        <v>384</v>
      </c>
      <c r="H92" t="s">
        <v>375</v>
      </c>
      <c r="J92" t="b">
        <f>TRUE</f>
        <v>1</v>
      </c>
      <c r="N92" t="s">
        <v>231</v>
      </c>
      <c r="Q92" t="str" cm="1">
        <f t="array" ref="Q92">_xlfn._xlws.FILTER(H75:H89,I75:I89)</f>
        <v>Please select specification here</v>
      </c>
    </row>
    <row r="93" spans="2:17" x14ac:dyDescent="0.25">
      <c r="B93" t="s">
        <v>266</v>
      </c>
      <c r="C93" t="s">
        <v>274</v>
      </c>
      <c r="H93" t="s">
        <v>273</v>
      </c>
      <c r="J93" t="b">
        <f>OR($C$11, $C$14)</f>
        <v>0</v>
      </c>
      <c r="N93" t="s">
        <v>274</v>
      </c>
    </row>
    <row r="94" spans="2:17" x14ac:dyDescent="0.25">
      <c r="B94" t="s">
        <v>274</v>
      </c>
      <c r="H94" t="s">
        <v>370</v>
      </c>
      <c r="J94" t="b">
        <f t="shared" ref="J94:J95" si="5">OR($C$11, $C$14)</f>
        <v>0</v>
      </c>
    </row>
    <row r="95" spans="2:17" x14ac:dyDescent="0.25">
      <c r="H95" t="s">
        <v>274</v>
      </c>
      <c r="J95" t="b">
        <f t="shared" si="5"/>
        <v>0</v>
      </c>
      <c r="N95" s="10" t="s">
        <v>232</v>
      </c>
    </row>
    <row r="96" spans="2:17" x14ac:dyDescent="0.25">
      <c r="D96" s="10" t="s">
        <v>91</v>
      </c>
      <c r="F96" t="s">
        <v>21</v>
      </c>
      <c r="N96" t="s">
        <v>375</v>
      </c>
    </row>
    <row r="97" spans="2:17" x14ac:dyDescent="0.25">
      <c r="B97" t="s">
        <v>375</v>
      </c>
      <c r="D97" t="s">
        <v>375</v>
      </c>
      <c r="F97" t="b">
        <f>TRUE</f>
        <v>1</v>
      </c>
      <c r="H97" s="10" t="s">
        <v>91</v>
      </c>
      <c r="J97" t="s">
        <v>21</v>
      </c>
      <c r="N97" t="s">
        <v>193</v>
      </c>
    </row>
    <row r="98" spans="2:17" x14ac:dyDescent="0.25">
      <c r="B98" t="s">
        <v>334</v>
      </c>
      <c r="D98" t="s">
        <v>92</v>
      </c>
      <c r="F98" t="b">
        <f>OR($C$11, $C$14)</f>
        <v>0</v>
      </c>
      <c r="H98" t="s">
        <v>375</v>
      </c>
      <c r="J98" t="b">
        <f>TRUE</f>
        <v>1</v>
      </c>
      <c r="N98" t="s">
        <v>194</v>
      </c>
    </row>
    <row r="99" spans="2:17" x14ac:dyDescent="0.25">
      <c r="B99" t="s">
        <v>335</v>
      </c>
      <c r="D99" t="s">
        <v>93</v>
      </c>
      <c r="F99" t="b">
        <f t="shared" ref="F99:F126" si="6">OR($C$11, $C$14)</f>
        <v>0</v>
      </c>
      <c r="H99" t="str">
        <f>IF('PO HBK'!$F$75="Wibalin",'HBK Dropdowns'!D98,IF('PO HBK'!$F$75="Brillianta",'HBK Dropdowns'!B98,B137))</f>
        <v>Other (please specify in notes)</v>
      </c>
      <c r="J99" t="b">
        <f>IF(H99=0,FALSE,OR($C$11, $C$14))</f>
        <v>0</v>
      </c>
      <c r="N99" t="s">
        <v>274</v>
      </c>
    </row>
    <row r="100" spans="2:17" x14ac:dyDescent="0.25">
      <c r="B100" t="s">
        <v>336</v>
      </c>
      <c r="D100" t="s">
        <v>94</v>
      </c>
      <c r="F100" t="b">
        <f t="shared" si="6"/>
        <v>0</v>
      </c>
      <c r="H100">
        <f>IF('PO HBK'!$F$75="Wibalin",'HBK Dropdowns'!D99,IF('PO HBK'!$F$75="Brillianta",'HBK Dropdowns'!B99,B138))</f>
        <v>0</v>
      </c>
      <c r="J100" t="b">
        <f t="shared" ref="J100:J124" si="7">IF(H100=0,FALSE,OR($C$11, $C$14))</f>
        <v>0</v>
      </c>
    </row>
    <row r="101" spans="2:17" x14ac:dyDescent="0.25">
      <c r="B101" t="s">
        <v>337</v>
      </c>
      <c r="D101" t="s">
        <v>95</v>
      </c>
      <c r="F101" t="b">
        <f t="shared" si="6"/>
        <v>0</v>
      </c>
      <c r="H101">
        <f>IF('PO HBK'!$F$75="Wibalin",'HBK Dropdowns'!D100,IF('PO HBK'!$F$75="Brillianta",'HBK Dropdowns'!B100,B139))</f>
        <v>0</v>
      </c>
      <c r="J101" t="b">
        <f t="shared" si="7"/>
        <v>0</v>
      </c>
      <c r="N101" s="10" t="s">
        <v>233</v>
      </c>
    </row>
    <row r="102" spans="2:17" x14ac:dyDescent="0.25">
      <c r="B102" t="s">
        <v>338</v>
      </c>
      <c r="D102" t="s">
        <v>96</v>
      </c>
      <c r="F102" t="b">
        <f t="shared" si="6"/>
        <v>0</v>
      </c>
      <c r="H102">
        <f>IF('PO HBK'!$F$75="Wibalin",'HBK Dropdowns'!D101,IF('PO HBK'!$F$75="Brillianta",'HBK Dropdowns'!B101,B140))</f>
        <v>0</v>
      </c>
      <c r="J102" t="b">
        <f t="shared" si="7"/>
        <v>0</v>
      </c>
      <c r="N102" t="s">
        <v>375</v>
      </c>
    </row>
    <row r="103" spans="2:17" x14ac:dyDescent="0.25">
      <c r="B103" t="s">
        <v>339</v>
      </c>
      <c r="D103" t="s">
        <v>97</v>
      </c>
      <c r="F103" t="b">
        <f t="shared" si="6"/>
        <v>0</v>
      </c>
      <c r="H103">
        <f>IF('PO HBK'!$F$75="Wibalin",'HBK Dropdowns'!D102,IF('PO HBK'!$F$75="Brillianta",'HBK Dropdowns'!B102,B141))</f>
        <v>0</v>
      </c>
      <c r="J103" t="b">
        <f t="shared" si="7"/>
        <v>0</v>
      </c>
      <c r="N103" t="s">
        <v>35</v>
      </c>
    </row>
    <row r="104" spans="2:17" x14ac:dyDescent="0.25">
      <c r="B104" t="s">
        <v>340</v>
      </c>
      <c r="D104" t="s">
        <v>98</v>
      </c>
      <c r="F104" t="b">
        <f t="shared" si="6"/>
        <v>0</v>
      </c>
      <c r="H104">
        <f>IF('PO HBK'!$F$75="Wibalin",'HBK Dropdowns'!D103,IF('PO HBK'!$F$75="Brillianta",'HBK Dropdowns'!B103,B142))</f>
        <v>0</v>
      </c>
      <c r="J104" t="b">
        <f t="shared" si="7"/>
        <v>0</v>
      </c>
      <c r="N104" t="s">
        <v>234</v>
      </c>
    </row>
    <row r="105" spans="2:17" x14ac:dyDescent="0.25">
      <c r="B105" t="s">
        <v>341</v>
      </c>
      <c r="D105" t="s">
        <v>99</v>
      </c>
      <c r="F105" t="b">
        <f t="shared" si="6"/>
        <v>0</v>
      </c>
      <c r="H105">
        <f>IF('PO HBK'!$F$75="Wibalin",'HBK Dropdowns'!D104,IF('PO HBK'!$F$75="Brillianta",'HBK Dropdowns'!B104,B143))</f>
        <v>0</v>
      </c>
      <c r="J105" t="b">
        <f t="shared" si="7"/>
        <v>0</v>
      </c>
      <c r="N105" t="s">
        <v>235</v>
      </c>
    </row>
    <row r="106" spans="2:17" x14ac:dyDescent="0.25">
      <c r="B106" t="s">
        <v>342</v>
      </c>
      <c r="D106" t="s">
        <v>100</v>
      </c>
      <c r="F106" t="b">
        <f t="shared" si="6"/>
        <v>0</v>
      </c>
      <c r="H106">
        <f>IF('PO HBK'!$F$75="Wibalin",'HBK Dropdowns'!D105,IF('PO HBK'!$F$75="Brillianta",'HBK Dropdowns'!B105,B144))</f>
        <v>0</v>
      </c>
      <c r="J106" t="b">
        <f t="shared" si="7"/>
        <v>0</v>
      </c>
      <c r="N106" t="s">
        <v>236</v>
      </c>
    </row>
    <row r="107" spans="2:17" x14ac:dyDescent="0.25">
      <c r="B107" t="s">
        <v>343</v>
      </c>
      <c r="D107" t="s">
        <v>101</v>
      </c>
      <c r="F107" t="b">
        <f t="shared" si="6"/>
        <v>0</v>
      </c>
      <c r="H107">
        <f>IF('PO HBK'!$F$75="Wibalin",'HBK Dropdowns'!D106,IF('PO HBK'!$F$75="Brillianta",'HBK Dropdowns'!B106,B145))</f>
        <v>0</v>
      </c>
      <c r="J107" t="b">
        <f t="shared" si="7"/>
        <v>0</v>
      </c>
      <c r="N107" t="s">
        <v>237</v>
      </c>
    </row>
    <row r="108" spans="2:17" x14ac:dyDescent="0.25">
      <c r="B108" t="s">
        <v>344</v>
      </c>
      <c r="D108" t="s">
        <v>102</v>
      </c>
      <c r="F108" t="b">
        <f t="shared" si="6"/>
        <v>0</v>
      </c>
      <c r="H108">
        <f>IF('PO HBK'!$F$75="Wibalin",'HBK Dropdowns'!D107,IF('PO HBK'!$F$75="Brillianta",'HBK Dropdowns'!B107,B146))</f>
        <v>0</v>
      </c>
      <c r="J108" t="b">
        <f t="shared" si="7"/>
        <v>0</v>
      </c>
      <c r="N108" t="s">
        <v>238</v>
      </c>
      <c r="Q108" t="s">
        <v>307</v>
      </c>
    </row>
    <row r="109" spans="2:17" x14ac:dyDescent="0.25">
      <c r="B109" t="s">
        <v>345</v>
      </c>
      <c r="D109" t="s">
        <v>103</v>
      </c>
      <c r="F109" t="b">
        <f t="shared" si="6"/>
        <v>0</v>
      </c>
      <c r="H109">
        <f>IF('PO HBK'!$F$75="Wibalin",'HBK Dropdowns'!D108,IF('PO HBK'!$F$75="Brillianta",'HBK Dropdowns'!B108,B147))</f>
        <v>0</v>
      </c>
      <c r="J109" t="b">
        <f t="shared" si="7"/>
        <v>0</v>
      </c>
      <c r="N109" t="s">
        <v>239</v>
      </c>
      <c r="Q109" t="str" cm="1">
        <f t="array" ref="Q109">_xlfn._xlws.FILTER(H56:H72,I56:I72)</f>
        <v>Please select specification here</v>
      </c>
    </row>
    <row r="110" spans="2:17" x14ac:dyDescent="0.25">
      <c r="B110" t="s">
        <v>346</v>
      </c>
      <c r="D110" t="s">
        <v>104</v>
      </c>
      <c r="F110" t="b">
        <f t="shared" si="6"/>
        <v>0</v>
      </c>
      <c r="H110">
        <f>IF('PO HBK'!$F$75="Wibalin",'HBK Dropdowns'!D109,IF('PO HBK'!$F$75="Brillianta",'HBK Dropdowns'!B109,B148))</f>
        <v>0</v>
      </c>
      <c r="J110" t="b">
        <f t="shared" si="7"/>
        <v>0</v>
      </c>
      <c r="N110" t="s">
        <v>240</v>
      </c>
    </row>
    <row r="111" spans="2:17" x14ac:dyDescent="0.25">
      <c r="B111" t="s">
        <v>347</v>
      </c>
      <c r="D111" t="s">
        <v>105</v>
      </c>
      <c r="F111" t="b">
        <f t="shared" si="6"/>
        <v>0</v>
      </c>
      <c r="H111">
        <f>IF('PO HBK'!$F$75="Wibalin",'HBK Dropdowns'!D110,IF('PO HBK'!$F$75="Brillianta",'HBK Dropdowns'!B110,B149))</f>
        <v>0</v>
      </c>
      <c r="J111" t="b">
        <f t="shared" si="7"/>
        <v>0</v>
      </c>
      <c r="N111" t="s">
        <v>241</v>
      </c>
    </row>
    <row r="112" spans="2:17" x14ac:dyDescent="0.25">
      <c r="B112" t="s">
        <v>348</v>
      </c>
      <c r="D112" t="s">
        <v>106</v>
      </c>
      <c r="F112" t="b">
        <f t="shared" si="6"/>
        <v>0</v>
      </c>
      <c r="H112">
        <f>IF('PO HBK'!$F$75="Wibalin",'HBK Dropdowns'!D111,IF('PO HBK'!$F$75="Brillianta",'HBK Dropdowns'!B111,B150))</f>
        <v>0</v>
      </c>
      <c r="J112" t="b">
        <f t="shared" si="7"/>
        <v>0</v>
      </c>
      <c r="N112" t="s">
        <v>242</v>
      </c>
    </row>
    <row r="113" spans="2:17" x14ac:dyDescent="0.25">
      <c r="B113" t="s">
        <v>349</v>
      </c>
      <c r="D113" t="s">
        <v>107</v>
      </c>
      <c r="F113" t="b">
        <f t="shared" si="6"/>
        <v>0</v>
      </c>
      <c r="H113">
        <f>IF('PO HBK'!$F$75="Wibalin",'HBK Dropdowns'!D112,IF('PO HBK'!$F$75="Brillianta",'HBK Dropdowns'!B112,B151))</f>
        <v>0</v>
      </c>
      <c r="J113" t="b">
        <f t="shared" si="7"/>
        <v>0</v>
      </c>
      <c r="N113" t="s">
        <v>243</v>
      </c>
    </row>
    <row r="114" spans="2:17" x14ac:dyDescent="0.25">
      <c r="B114" t="s">
        <v>350</v>
      </c>
      <c r="D114" t="s">
        <v>108</v>
      </c>
      <c r="F114" t="b">
        <f t="shared" si="6"/>
        <v>0</v>
      </c>
      <c r="H114">
        <f>IF('PO HBK'!$F$75="Wibalin",'HBK Dropdowns'!D113,IF('PO HBK'!$F$75="Brillianta",'HBK Dropdowns'!B113,B152))</f>
        <v>0</v>
      </c>
      <c r="J114" t="b">
        <f t="shared" si="7"/>
        <v>0</v>
      </c>
      <c r="N114" t="s">
        <v>244</v>
      </c>
    </row>
    <row r="115" spans="2:17" x14ac:dyDescent="0.25">
      <c r="B115" t="s">
        <v>351</v>
      </c>
      <c r="D115" t="s">
        <v>109</v>
      </c>
      <c r="F115" t="b">
        <f t="shared" si="6"/>
        <v>0</v>
      </c>
      <c r="H115">
        <f>IF('PO HBK'!$F$75="Wibalin",'HBK Dropdowns'!D114,IF('PO HBK'!$F$75="Brillianta",'HBK Dropdowns'!B114,B153))</f>
        <v>0</v>
      </c>
      <c r="J115" t="b">
        <f t="shared" si="7"/>
        <v>0</v>
      </c>
      <c r="N115" t="s">
        <v>245</v>
      </c>
    </row>
    <row r="116" spans="2:17" x14ac:dyDescent="0.25">
      <c r="B116" t="s">
        <v>352</v>
      </c>
      <c r="D116" t="s">
        <v>110</v>
      </c>
      <c r="F116" t="b">
        <f t="shared" si="6"/>
        <v>0</v>
      </c>
      <c r="H116">
        <f>IF('PO HBK'!$F$75="Wibalin",'HBK Dropdowns'!D115,IF('PO HBK'!$F$75="Brillianta",'HBK Dropdowns'!B115,B154))</f>
        <v>0</v>
      </c>
      <c r="J116" t="b">
        <f t="shared" si="7"/>
        <v>0</v>
      </c>
      <c r="N116" t="s">
        <v>246</v>
      </c>
    </row>
    <row r="117" spans="2:17" x14ac:dyDescent="0.25">
      <c r="B117" t="s">
        <v>353</v>
      </c>
      <c r="D117" t="s">
        <v>111</v>
      </c>
      <c r="F117" t="b">
        <f t="shared" si="6"/>
        <v>0</v>
      </c>
      <c r="H117">
        <f>IF('PO HBK'!$F$75="Wibalin",'HBK Dropdowns'!D116,IF('PO HBK'!$F$75="Brillianta",'HBK Dropdowns'!B116,B155))</f>
        <v>0</v>
      </c>
      <c r="J117" t="b">
        <f t="shared" si="7"/>
        <v>0</v>
      </c>
      <c r="N117" t="s">
        <v>247</v>
      </c>
    </row>
    <row r="118" spans="2:17" x14ac:dyDescent="0.25">
      <c r="B118" t="s">
        <v>354</v>
      </c>
      <c r="D118" t="s">
        <v>112</v>
      </c>
      <c r="F118" t="b">
        <f t="shared" si="6"/>
        <v>0</v>
      </c>
      <c r="H118">
        <f>IF('PO HBK'!$F$75="Wibalin",'HBK Dropdowns'!D117,IF('PO HBK'!$F$75="Brillianta",'HBK Dropdowns'!B117,B156))</f>
        <v>0</v>
      </c>
      <c r="J118" t="b">
        <f t="shared" si="7"/>
        <v>0</v>
      </c>
      <c r="N118" t="s">
        <v>248</v>
      </c>
    </row>
    <row r="119" spans="2:17" x14ac:dyDescent="0.25">
      <c r="B119" t="s">
        <v>355</v>
      </c>
      <c r="D119" t="s">
        <v>113</v>
      </c>
      <c r="F119" t="b">
        <f t="shared" si="6"/>
        <v>0</v>
      </c>
      <c r="H119">
        <f>IF('PO HBK'!$F$75="Wibalin",'HBK Dropdowns'!D118,IF('PO HBK'!$F$75="Brillianta",'HBK Dropdowns'!B118,B157))</f>
        <v>0</v>
      </c>
      <c r="J119" t="b">
        <f t="shared" si="7"/>
        <v>0</v>
      </c>
      <c r="N119" t="s">
        <v>249</v>
      </c>
    </row>
    <row r="120" spans="2:17" x14ac:dyDescent="0.25">
      <c r="B120" t="s">
        <v>356</v>
      </c>
      <c r="D120" t="s">
        <v>114</v>
      </c>
      <c r="F120" t="b">
        <f t="shared" si="6"/>
        <v>0</v>
      </c>
      <c r="H120">
        <f>IF('PO HBK'!$F$75="Wibalin",'HBK Dropdowns'!D119,IF('PO HBK'!$F$75="Brillianta",'HBK Dropdowns'!B119,B158))</f>
        <v>0</v>
      </c>
      <c r="J120" t="b">
        <f t="shared" si="7"/>
        <v>0</v>
      </c>
      <c r="N120" t="s">
        <v>250</v>
      </c>
    </row>
    <row r="121" spans="2:17" x14ac:dyDescent="0.25">
      <c r="B121" t="s">
        <v>357</v>
      </c>
      <c r="D121" t="s">
        <v>115</v>
      </c>
      <c r="F121" t="b">
        <f t="shared" si="6"/>
        <v>0</v>
      </c>
      <c r="H121">
        <f>IF('PO HBK'!$F$75="Wibalin",'HBK Dropdowns'!D120,IF('PO HBK'!$F$75="Brillianta",'HBK Dropdowns'!B120,B159))</f>
        <v>0</v>
      </c>
      <c r="J121" t="b">
        <f t="shared" si="7"/>
        <v>0</v>
      </c>
      <c r="N121" t="s">
        <v>251</v>
      </c>
    </row>
    <row r="122" spans="2:17" x14ac:dyDescent="0.25">
      <c r="B122" t="s">
        <v>358</v>
      </c>
      <c r="D122" t="s">
        <v>116</v>
      </c>
      <c r="F122" t="b">
        <f t="shared" si="6"/>
        <v>0</v>
      </c>
      <c r="H122">
        <f>IF('PO HBK'!$F$75="Wibalin",'HBK Dropdowns'!D121,IF('PO HBK'!$F$75="Brillianta",'HBK Dropdowns'!B121,B160))</f>
        <v>0</v>
      </c>
      <c r="J122" t="b">
        <f t="shared" si="7"/>
        <v>0</v>
      </c>
      <c r="N122" t="s">
        <v>252</v>
      </c>
    </row>
    <row r="123" spans="2:17" x14ac:dyDescent="0.25">
      <c r="B123" t="s">
        <v>359</v>
      </c>
      <c r="D123" t="s">
        <v>117</v>
      </c>
      <c r="F123" t="b">
        <f t="shared" si="6"/>
        <v>0</v>
      </c>
      <c r="H123">
        <f>IF('PO HBK'!$F$75="Wibalin",'HBK Dropdowns'!D122,IF('PO HBK'!$F$75="Brillianta",'HBK Dropdowns'!B122,B161))</f>
        <v>0</v>
      </c>
      <c r="J123" t="b">
        <f t="shared" si="7"/>
        <v>0</v>
      </c>
      <c r="N123" t="s">
        <v>253</v>
      </c>
    </row>
    <row r="124" spans="2:17" x14ac:dyDescent="0.25">
      <c r="B124" t="s">
        <v>360</v>
      </c>
      <c r="D124" t="s">
        <v>118</v>
      </c>
      <c r="F124" t="b">
        <f t="shared" si="6"/>
        <v>0</v>
      </c>
      <c r="H124">
        <f>IF('PO HBK'!$F$75="Wibalin",'HBK Dropdowns'!D123,IF('PO HBK'!$F$75="Brillianta",'HBK Dropdowns'!B123,B162))</f>
        <v>0</v>
      </c>
      <c r="J124" t="b">
        <f t="shared" si="7"/>
        <v>0</v>
      </c>
      <c r="N124" t="s">
        <v>274</v>
      </c>
    </row>
    <row r="125" spans="2:17" x14ac:dyDescent="0.25">
      <c r="B125" t="s">
        <v>361</v>
      </c>
      <c r="D125" t="s">
        <v>119</v>
      </c>
      <c r="F125" t="b">
        <f t="shared" si="6"/>
        <v>0</v>
      </c>
      <c r="H125">
        <f>IF('PO HBK'!$F$75="Wibalin",'HBK Dropdowns'!D124,IF('PO HBK'!$F$75="Brillianta",'HBK Dropdowns'!B124,B163))</f>
        <v>0</v>
      </c>
      <c r="J125" t="b">
        <f t="shared" ref="J125:J127" si="8">IF(H125=0,FALSE,OR($C$11, $C$14))</f>
        <v>0</v>
      </c>
    </row>
    <row r="126" spans="2:17" x14ac:dyDescent="0.25">
      <c r="B126" t="s">
        <v>362</v>
      </c>
      <c r="D126" t="s">
        <v>274</v>
      </c>
      <c r="F126" t="b">
        <f t="shared" si="6"/>
        <v>0</v>
      </c>
      <c r="H126">
        <f>IF('PO HBK'!$F$75="Wibalin",'HBK Dropdowns'!D125,IF('PO HBK'!$F$75="Brillianta",'HBK Dropdowns'!B125,B164))</f>
        <v>0</v>
      </c>
      <c r="J126" t="b">
        <f t="shared" si="8"/>
        <v>0</v>
      </c>
    </row>
    <row r="127" spans="2:17" x14ac:dyDescent="0.25">
      <c r="B127" t="s">
        <v>363</v>
      </c>
      <c r="H127">
        <f>IF('PO HBK'!$F$75="Wibalin",'HBK Dropdowns'!D126,IF('PO HBK'!$F$75="Brillianta",'HBK Dropdowns'!B126,B165))</f>
        <v>0</v>
      </c>
      <c r="J127" t="b">
        <f t="shared" si="8"/>
        <v>0</v>
      </c>
    </row>
    <row r="128" spans="2:17" x14ac:dyDescent="0.25">
      <c r="B128" t="s">
        <v>369</v>
      </c>
      <c r="H128">
        <f>IF('PO HBK'!$F$75="Wibalin",'HBK Dropdowns'!D127,IF('PO HBK'!$F$75="Brillianta",'HBK Dropdowns'!B127,B166))</f>
        <v>0</v>
      </c>
      <c r="J128" t="b">
        <f>IF(H128=0,FALSE,OR($C$11, $C$14))</f>
        <v>0</v>
      </c>
      <c r="Q128" t="s">
        <v>295</v>
      </c>
    </row>
    <row r="129" spans="2:17" x14ac:dyDescent="0.25">
      <c r="B129" t="s">
        <v>364</v>
      </c>
      <c r="H129">
        <f>IF('PO HBK'!$F$75="Wibalin",'HBK Dropdowns'!D128,IF('PO HBK'!$F$75="Brillianta",'HBK Dropdowns'!B128,B167))</f>
        <v>0</v>
      </c>
      <c r="J129" t="b">
        <f t="shared" ref="J129:J135" si="9">IF(H129=0,FALSE,OR($C$11, $C$14))</f>
        <v>0</v>
      </c>
      <c r="Q129" t="s">
        <v>296</v>
      </c>
    </row>
    <row r="130" spans="2:17" x14ac:dyDescent="0.25">
      <c r="B130" t="s">
        <v>365</v>
      </c>
      <c r="H130">
        <f>IF('PO HBK'!$F$75="Wibalin",'HBK Dropdowns'!D129,IF('PO HBK'!$F$75="Brillianta",'HBK Dropdowns'!B129,B168))</f>
        <v>0</v>
      </c>
      <c r="J130" t="b">
        <f t="shared" si="9"/>
        <v>0</v>
      </c>
      <c r="Q130" t="str" cm="1">
        <f t="array" ref="Q130">_xlfn._xlws.FILTER($H$140:$H$145,$J$140:$J$145, "")</f>
        <v>Please select specification here</v>
      </c>
    </row>
    <row r="131" spans="2:17" x14ac:dyDescent="0.25">
      <c r="B131" t="s">
        <v>366</v>
      </c>
      <c r="H131">
        <f>IF('PO HBK'!$F$75="Wibalin",'HBK Dropdowns'!D130,IF('PO HBK'!$F$75="Brillianta",'HBK Dropdowns'!B130,B169))</f>
        <v>0</v>
      </c>
      <c r="J131" t="b">
        <f t="shared" si="9"/>
        <v>0</v>
      </c>
    </row>
    <row r="132" spans="2:17" x14ac:dyDescent="0.25">
      <c r="B132" t="s">
        <v>367</v>
      </c>
      <c r="H132" t="str">
        <f>IF('PO HBK'!$F$75="Wibalin",'HBK Dropdowns'!D131,IF('PO HBK'!$F$75="Brillianta",'HBK Dropdowns'!B131,B170))</f>
        <v>Currency</v>
      </c>
      <c r="J132" t="b">
        <f t="shared" si="9"/>
        <v>0</v>
      </c>
    </row>
    <row r="133" spans="2:17" x14ac:dyDescent="0.25">
      <c r="B133" t="s">
        <v>368</v>
      </c>
      <c r="H133" t="str">
        <f>IF('PO HBK'!$F$75="Wibalin",'HBK Dropdowns'!D132,IF('PO HBK'!$F$75="Brillianta",'HBK Dropdowns'!B132,B171))</f>
        <v>£ Sterling</v>
      </c>
      <c r="J133" t="b">
        <f t="shared" si="9"/>
        <v>0</v>
      </c>
    </row>
    <row r="134" spans="2:17" x14ac:dyDescent="0.25">
      <c r="B134" t="s">
        <v>274</v>
      </c>
      <c r="H134" t="str">
        <f>IF('PO HBK'!$F$75="Wibalin",'HBK Dropdowns'!D133,IF('PO HBK'!$F$75="Brillianta",'HBK Dropdowns'!B133,B172))</f>
        <v>$ US</v>
      </c>
      <c r="J134" t="b">
        <f t="shared" si="9"/>
        <v>0</v>
      </c>
    </row>
    <row r="135" spans="2:17" x14ac:dyDescent="0.25">
      <c r="H135" t="str">
        <f>IF('PO HBK'!$F$75="Wibalin",'HBK Dropdowns'!D134,IF('PO HBK'!$F$75="Brillianta",'HBK Dropdowns'!B134,B173))</f>
        <v>$ CAN</v>
      </c>
      <c r="J135" t="b">
        <f t="shared" si="9"/>
        <v>0</v>
      </c>
    </row>
    <row r="137" spans="2:17" x14ac:dyDescent="0.25">
      <c r="B137" t="s">
        <v>274</v>
      </c>
    </row>
    <row r="138" spans="2:17" x14ac:dyDescent="0.25">
      <c r="Q138" t="s">
        <v>297</v>
      </c>
    </row>
    <row r="139" spans="2:17" x14ac:dyDescent="0.25">
      <c r="H139" s="10" t="s">
        <v>120</v>
      </c>
      <c r="J139" t="s">
        <v>21</v>
      </c>
      <c r="Q139" t="s">
        <v>293</v>
      </c>
    </row>
    <row r="140" spans="2:17" x14ac:dyDescent="0.25">
      <c r="H140" t="s">
        <v>375</v>
      </c>
      <c r="J140" t="b">
        <f>TRUE</f>
        <v>1</v>
      </c>
      <c r="Q140" t="str" cm="1">
        <f t="array" ref="Q140">_xlfn._xlws.FILTER($H$148:$H$179, $J$148:$J$179,"")</f>
        <v>Please select specification here</v>
      </c>
    </row>
    <row r="141" spans="2:17" x14ac:dyDescent="0.25">
      <c r="H141" t="s">
        <v>121</v>
      </c>
      <c r="J141" t="b">
        <f>OR($C$11, $C$14)</f>
        <v>0</v>
      </c>
    </row>
    <row r="142" spans="2:17" x14ac:dyDescent="0.25">
      <c r="H142" t="s">
        <v>122</v>
      </c>
      <c r="J142" t="b">
        <f t="shared" ref="J142:J145" si="10">OR($C$11, $C$14)</f>
        <v>0</v>
      </c>
    </row>
    <row r="143" spans="2:17" x14ac:dyDescent="0.25">
      <c r="H143" t="s">
        <v>123</v>
      </c>
      <c r="J143" t="b">
        <f t="shared" si="10"/>
        <v>0</v>
      </c>
    </row>
    <row r="144" spans="2:17" x14ac:dyDescent="0.25">
      <c r="H144" t="s">
        <v>124</v>
      </c>
      <c r="J144" t="b">
        <f t="shared" si="10"/>
        <v>0</v>
      </c>
    </row>
    <row r="145" spans="8:10" x14ac:dyDescent="0.25">
      <c r="H145" t="s">
        <v>274</v>
      </c>
      <c r="J145" t="b">
        <f t="shared" si="10"/>
        <v>0</v>
      </c>
    </row>
    <row r="147" spans="8:10" x14ac:dyDescent="0.25">
      <c r="H147" s="10" t="s">
        <v>125</v>
      </c>
      <c r="J147" t="s">
        <v>293</v>
      </c>
    </row>
    <row r="148" spans="8:10" x14ac:dyDescent="0.25">
      <c r="H148" t="s">
        <v>375</v>
      </c>
      <c r="J148" t="b">
        <f>TRUE</f>
        <v>1</v>
      </c>
    </row>
    <row r="149" spans="8:10" x14ac:dyDescent="0.25">
      <c r="H149" t="s">
        <v>126</v>
      </c>
      <c r="J149" t="b">
        <f>OR($C$11, $C$14)</f>
        <v>0</v>
      </c>
    </row>
    <row r="150" spans="8:10" x14ac:dyDescent="0.25">
      <c r="H150" t="s">
        <v>127</v>
      </c>
      <c r="J150" t="b">
        <f t="shared" ref="J150:J179" si="11">OR($C$11, $C$14)</f>
        <v>0</v>
      </c>
    </row>
    <row r="151" spans="8:10" x14ac:dyDescent="0.25">
      <c r="H151" t="s">
        <v>128</v>
      </c>
      <c r="J151" t="b">
        <f t="shared" si="11"/>
        <v>0</v>
      </c>
    </row>
    <row r="152" spans="8:10" x14ac:dyDescent="0.25">
      <c r="H152" t="s">
        <v>129</v>
      </c>
      <c r="J152" t="b">
        <f t="shared" si="11"/>
        <v>0</v>
      </c>
    </row>
    <row r="153" spans="8:10" x14ac:dyDescent="0.25">
      <c r="H153" t="s">
        <v>130</v>
      </c>
      <c r="J153" t="b">
        <f t="shared" si="11"/>
        <v>0</v>
      </c>
    </row>
    <row r="154" spans="8:10" x14ac:dyDescent="0.25">
      <c r="H154" t="s">
        <v>131</v>
      </c>
      <c r="J154" t="b">
        <f t="shared" si="11"/>
        <v>0</v>
      </c>
    </row>
    <row r="155" spans="8:10" x14ac:dyDescent="0.25">
      <c r="H155" t="s">
        <v>132</v>
      </c>
      <c r="J155" t="b">
        <f t="shared" si="11"/>
        <v>0</v>
      </c>
    </row>
    <row r="156" spans="8:10" x14ac:dyDescent="0.25">
      <c r="H156" t="s">
        <v>133</v>
      </c>
      <c r="J156" t="b">
        <f t="shared" si="11"/>
        <v>0</v>
      </c>
    </row>
    <row r="157" spans="8:10" x14ac:dyDescent="0.25">
      <c r="H157" t="s">
        <v>134</v>
      </c>
      <c r="J157" t="b">
        <f t="shared" si="11"/>
        <v>0</v>
      </c>
    </row>
    <row r="158" spans="8:10" x14ac:dyDescent="0.25">
      <c r="H158" t="s">
        <v>135</v>
      </c>
      <c r="J158" t="b">
        <f t="shared" si="11"/>
        <v>0</v>
      </c>
    </row>
    <row r="159" spans="8:10" x14ac:dyDescent="0.25">
      <c r="H159" t="s">
        <v>136</v>
      </c>
      <c r="J159" t="b">
        <f t="shared" si="11"/>
        <v>0</v>
      </c>
    </row>
    <row r="160" spans="8:10" x14ac:dyDescent="0.25">
      <c r="H160" t="s">
        <v>137</v>
      </c>
      <c r="J160" t="b">
        <f t="shared" si="11"/>
        <v>0</v>
      </c>
    </row>
    <row r="161" spans="2:10" x14ac:dyDescent="0.25">
      <c r="H161" t="s">
        <v>138</v>
      </c>
      <c r="J161" t="b">
        <f t="shared" si="11"/>
        <v>0</v>
      </c>
    </row>
    <row r="162" spans="2:10" x14ac:dyDescent="0.25">
      <c r="H162" t="s">
        <v>139</v>
      </c>
      <c r="J162" t="b">
        <f t="shared" si="11"/>
        <v>0</v>
      </c>
    </row>
    <row r="163" spans="2:10" x14ac:dyDescent="0.25">
      <c r="H163" t="s">
        <v>140</v>
      </c>
      <c r="J163" t="b">
        <f t="shared" si="11"/>
        <v>0</v>
      </c>
    </row>
    <row r="164" spans="2:10" x14ac:dyDescent="0.25">
      <c r="H164" t="s">
        <v>141</v>
      </c>
      <c r="J164" t="b">
        <f t="shared" si="11"/>
        <v>0</v>
      </c>
    </row>
    <row r="165" spans="2:10" x14ac:dyDescent="0.25">
      <c r="H165" t="s">
        <v>142</v>
      </c>
      <c r="J165" t="b">
        <f t="shared" si="11"/>
        <v>0</v>
      </c>
    </row>
    <row r="166" spans="2:10" x14ac:dyDescent="0.25">
      <c r="H166" t="s">
        <v>143</v>
      </c>
      <c r="J166" t="b">
        <f t="shared" si="11"/>
        <v>0</v>
      </c>
    </row>
    <row r="167" spans="2:10" x14ac:dyDescent="0.25">
      <c r="H167" t="s">
        <v>144</v>
      </c>
      <c r="J167" t="b">
        <f t="shared" si="11"/>
        <v>0</v>
      </c>
    </row>
    <row r="168" spans="2:10" x14ac:dyDescent="0.25">
      <c r="H168" t="s">
        <v>145</v>
      </c>
      <c r="J168" t="b">
        <f t="shared" si="11"/>
        <v>0</v>
      </c>
    </row>
    <row r="169" spans="2:10" x14ac:dyDescent="0.25">
      <c r="H169" t="s">
        <v>146</v>
      </c>
      <c r="J169" t="b">
        <f t="shared" si="11"/>
        <v>0</v>
      </c>
    </row>
    <row r="170" spans="2:10" x14ac:dyDescent="0.25">
      <c r="B170" t="s">
        <v>451</v>
      </c>
      <c r="C170" t="s">
        <v>458</v>
      </c>
      <c r="H170" t="s">
        <v>147</v>
      </c>
      <c r="J170" t="b">
        <f t="shared" si="11"/>
        <v>0</v>
      </c>
    </row>
    <row r="171" spans="2:10" x14ac:dyDescent="0.25">
      <c r="B171" t="s">
        <v>452</v>
      </c>
      <c r="C171" t="s">
        <v>375</v>
      </c>
      <c r="H171" t="s">
        <v>148</v>
      </c>
      <c r="J171" t="b">
        <f t="shared" si="11"/>
        <v>0</v>
      </c>
    </row>
    <row r="172" spans="2:10" x14ac:dyDescent="0.25">
      <c r="B172" t="s">
        <v>453</v>
      </c>
      <c r="C172" t="s">
        <v>79</v>
      </c>
      <c r="H172" t="s">
        <v>149</v>
      </c>
      <c r="J172" t="b">
        <f t="shared" si="11"/>
        <v>0</v>
      </c>
    </row>
    <row r="173" spans="2:10" x14ac:dyDescent="0.25">
      <c r="B173" t="s">
        <v>454</v>
      </c>
      <c r="C173" t="s">
        <v>460</v>
      </c>
      <c r="H173" t="s">
        <v>150</v>
      </c>
      <c r="J173" t="b">
        <f t="shared" si="11"/>
        <v>0</v>
      </c>
    </row>
    <row r="174" spans="2:10" x14ac:dyDescent="0.25">
      <c r="B174" s="155" t="s">
        <v>455</v>
      </c>
      <c r="C174" t="s">
        <v>461</v>
      </c>
      <c r="H174" t="s">
        <v>151</v>
      </c>
      <c r="J174" t="b">
        <f t="shared" si="11"/>
        <v>0</v>
      </c>
    </row>
    <row r="175" spans="2:10" x14ac:dyDescent="0.25">
      <c r="C175" t="s">
        <v>274</v>
      </c>
      <c r="H175" t="s">
        <v>152</v>
      </c>
      <c r="J175" t="b">
        <f t="shared" si="11"/>
        <v>0</v>
      </c>
    </row>
    <row r="176" spans="2:10" x14ac:dyDescent="0.25">
      <c r="H176" t="s">
        <v>153</v>
      </c>
      <c r="J176" t="b">
        <f t="shared" si="11"/>
        <v>0</v>
      </c>
    </row>
    <row r="177" spans="2:10" x14ac:dyDescent="0.25">
      <c r="H177" t="s">
        <v>154</v>
      </c>
      <c r="J177" t="b">
        <f t="shared" si="11"/>
        <v>0</v>
      </c>
    </row>
    <row r="178" spans="2:10" x14ac:dyDescent="0.25">
      <c r="B178" t="s">
        <v>468</v>
      </c>
      <c r="C178" t="s">
        <v>472</v>
      </c>
      <c r="H178" t="s">
        <v>155</v>
      </c>
      <c r="J178" t="b">
        <f t="shared" si="11"/>
        <v>0</v>
      </c>
    </row>
    <row r="179" spans="2:10" x14ac:dyDescent="0.25">
      <c r="B179" t="s">
        <v>469</v>
      </c>
      <c r="C179" t="s">
        <v>473</v>
      </c>
      <c r="H179" t="s">
        <v>274</v>
      </c>
      <c r="J179" t="b">
        <f t="shared" si="11"/>
        <v>0</v>
      </c>
    </row>
    <row r="180" spans="2:10" x14ac:dyDescent="0.25">
      <c r="B180" t="str">
        <f>IF(OR('PO HBK'!C64= "Spot UV (Front)",'PO HBK'!C64= "Spot UV (Front &amp; Back)", 'PO HBK'!C64= "Spot UV (Front, Back &amp; Spine)"), "N/A", "x")</f>
        <v>x</v>
      </c>
      <c r="C180" t="s">
        <v>274</v>
      </c>
    </row>
    <row r="181" spans="2:10" x14ac:dyDescent="0.25">
      <c r="B181" t="str">
        <f>IF(OR('PO HBK'!C65= "Spot UV (Front)",'PO HBK'!C65= "Spot UV (Front &amp; Back)", 'PO HBK'!C65= "Spot UV (Front, Back &amp; Spine)"), "N/A", "x")</f>
        <v>x</v>
      </c>
    </row>
    <row r="182" spans="2:10" x14ac:dyDescent="0.25">
      <c r="B182" t="str">
        <f>IF(OR('PO HBK'!C66= "Spot UV (Front)",'PO HBK'!C66= "Spot UV (Front &amp; Back)", 'PO HBK'!C66= "Spot UV (Front, Back &amp; Spine)"), "N/A", "x")</f>
        <v>x</v>
      </c>
    </row>
    <row r="183" spans="2:10" x14ac:dyDescent="0.25">
      <c r="B183" t="str">
        <f>IF(OR('PO HBK'!C67= "Spot UV (Front)",'PO HBK'!C67= "Spot UV (Front &amp; Back)", 'PO HBK'!C67= "Spot UV (Front, Back &amp; Spine)"), "N/A", "x")</f>
        <v>x</v>
      </c>
    </row>
    <row r="185" spans="2:10" x14ac:dyDescent="0.25">
      <c r="B185" t="s">
        <v>470</v>
      </c>
    </row>
    <row r="186" spans="2:10" x14ac:dyDescent="0.25">
      <c r="B186" t="str">
        <f>IF(OR('PO HBK'!C46= "Spot UV (Front)",'PO HBK'!C46= "Spot UV (Front &amp; Back)", 'PO HBK'!C46= "Spot UV (Front, Back &amp; Spine)"), "N/A", "x")</f>
        <v>x</v>
      </c>
    </row>
    <row r="187" spans="2:10" x14ac:dyDescent="0.25">
      <c r="B187" t="str">
        <f>IF(OR('PO HBK'!C47= "Spot UV (Front)",'PO HBK'!C47= "Spot UV (Front &amp; Back)", 'PO HBK'!C47= "Spot UV (Front, Back &amp; Spine)"), "N/A", "x")</f>
        <v>x</v>
      </c>
    </row>
    <row r="188" spans="2:10" x14ac:dyDescent="0.25">
      <c r="B188" t="str">
        <f>IF(OR('PO HBK'!C48= "Spot UV (Front)",'PO HBK'!C48= "Spot UV (Front &amp; Back)", 'PO HBK'!C48= "Spot UV (Front, Back &amp; Spine)"), "N/A", "x")</f>
        <v>x</v>
      </c>
    </row>
    <row r="189" spans="2:10" x14ac:dyDescent="0.25">
      <c r="B189" t="str">
        <f>IF(OR('PO HBK'!C49= "Spot UV (Front)",'PO HBK'!C49= "Spot UV (Front &amp; Back)", 'PO HBK'!C49= "Spot UV (Front, Back &amp; Spine)"), "N/A", "x")</f>
        <v>x</v>
      </c>
    </row>
  </sheetData>
  <mergeCells count="1">
    <mergeCell ref="V9:X9"/>
  </mergeCells>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7F9AD-B208-47F0-8836-A59466C9F1BB}">
  <dimension ref="B2:L113"/>
  <sheetViews>
    <sheetView workbookViewId="0">
      <selection activeCell="G8" sqref="G8:H11"/>
    </sheetView>
  </sheetViews>
  <sheetFormatPr defaultRowHeight="15" x14ac:dyDescent="0.25"/>
  <cols>
    <col min="2" max="2" width="31.140625" bestFit="1" customWidth="1"/>
    <col min="4" max="4" width="11.42578125" bestFit="1" customWidth="1"/>
    <col min="11" max="11" width="12.42578125" bestFit="1" customWidth="1"/>
  </cols>
  <sheetData>
    <row r="2" spans="2:12" x14ac:dyDescent="0.25">
      <c r="B2" t="s">
        <v>500</v>
      </c>
      <c r="C2">
        <v>115</v>
      </c>
      <c r="G2" t="s">
        <v>299</v>
      </c>
      <c r="H2" t="e">
        <f>_xlfn.XLOOKUP('PO HBK'!F28,'Spine Width Calculator'!B2:B9,'Spine Width Calculator'!C2:C9)</f>
        <v>#N/A</v>
      </c>
      <c r="K2" t="s">
        <v>298</v>
      </c>
      <c r="L2" t="e" cm="1">
        <f t="array" ref="L2">_xlfn.IFS(H4=0,"",H5&gt;45,H5+2,H5&gt;=10,H5+1,TRUE,H5)</f>
        <v>#N/A</v>
      </c>
    </row>
    <row r="3" spans="2:12" x14ac:dyDescent="0.25">
      <c r="B3" t="s">
        <v>501</v>
      </c>
      <c r="C3">
        <v>80</v>
      </c>
      <c r="G3" t="s">
        <v>504</v>
      </c>
      <c r="H3" t="str">
        <f>'PO HBK'!C19</f>
        <v>Please select specification here</v>
      </c>
    </row>
    <row r="4" spans="2:12" x14ac:dyDescent="0.25">
      <c r="B4" t="s">
        <v>502</v>
      </c>
      <c r="C4">
        <v>80</v>
      </c>
      <c r="G4" t="s">
        <v>505</v>
      </c>
      <c r="H4" t="e">
        <f>H2*H3/2000</f>
        <v>#N/A</v>
      </c>
    </row>
    <row r="5" spans="2:12" x14ac:dyDescent="0.25">
      <c r="B5" t="s">
        <v>85</v>
      </c>
      <c r="C5">
        <v>106</v>
      </c>
      <c r="G5" t="s">
        <v>506</v>
      </c>
      <c r="H5" t="e">
        <f>IF(H4&gt;10,ROUND(H4,0),ROUND(H4+0.5,1))</f>
        <v>#N/A</v>
      </c>
    </row>
    <row r="6" spans="2:12" x14ac:dyDescent="0.25">
      <c r="B6" t="s">
        <v>503</v>
      </c>
      <c r="C6">
        <v>106</v>
      </c>
    </row>
    <row r="7" spans="2:12" x14ac:dyDescent="0.25">
      <c r="B7" t="s">
        <v>83</v>
      </c>
      <c r="C7">
        <v>138</v>
      </c>
    </row>
    <row r="8" spans="2:12" x14ac:dyDescent="0.25">
      <c r="B8" t="s">
        <v>82</v>
      </c>
      <c r="C8">
        <v>98</v>
      </c>
    </row>
    <row r="9" spans="2:12" x14ac:dyDescent="0.25">
      <c r="B9" t="s">
        <v>81</v>
      </c>
      <c r="C9">
        <v>140</v>
      </c>
    </row>
    <row r="10" spans="2:12" x14ac:dyDescent="0.25">
      <c r="G10" s="16"/>
      <c r="H10" s="16"/>
    </row>
    <row r="11" spans="2:12" x14ac:dyDescent="0.25">
      <c r="G11" s="16"/>
      <c r="H11" s="16"/>
    </row>
    <row r="13" spans="2:12" x14ac:dyDescent="0.25">
      <c r="B13" s="15"/>
      <c r="G13" s="17"/>
    </row>
    <row r="14" spans="2:12" x14ac:dyDescent="0.25">
      <c r="B14" s="15"/>
      <c r="C14" s="15"/>
      <c r="D14" s="15"/>
      <c r="E14" s="18"/>
      <c r="G14" s="17"/>
    </row>
    <row r="15" spans="2:12" x14ac:dyDescent="0.25">
      <c r="B15" s="15"/>
      <c r="C15" s="15"/>
      <c r="D15" s="15"/>
      <c r="E15" s="18"/>
      <c r="G15" s="17"/>
    </row>
    <row r="16" spans="2:12" x14ac:dyDescent="0.25">
      <c r="B16" s="15"/>
      <c r="C16" s="15"/>
      <c r="D16" s="15"/>
      <c r="E16" s="18"/>
      <c r="G16" s="17"/>
    </row>
    <row r="17" spans="2:7" x14ac:dyDescent="0.25">
      <c r="B17" s="15"/>
      <c r="C17" s="15"/>
      <c r="D17" s="15"/>
      <c r="E17" s="18"/>
      <c r="G17" s="17"/>
    </row>
    <row r="18" spans="2:7" x14ac:dyDescent="0.25">
      <c r="B18" s="15"/>
      <c r="C18" s="15"/>
      <c r="D18" s="15"/>
      <c r="E18" s="18"/>
      <c r="G18" s="17"/>
    </row>
    <row r="19" spans="2:7" x14ac:dyDescent="0.25">
      <c r="B19" s="15"/>
      <c r="C19" s="15"/>
      <c r="D19" s="15"/>
      <c r="E19" s="18"/>
      <c r="G19" s="17"/>
    </row>
    <row r="20" spans="2:7" x14ac:dyDescent="0.25">
      <c r="B20" s="15"/>
      <c r="C20" s="15"/>
      <c r="D20" s="15"/>
      <c r="E20" s="18"/>
      <c r="G20" s="17"/>
    </row>
    <row r="21" spans="2:7" x14ac:dyDescent="0.25">
      <c r="B21" s="15"/>
      <c r="C21" s="15"/>
      <c r="D21" s="15"/>
      <c r="E21" s="18"/>
      <c r="G21" s="17"/>
    </row>
    <row r="22" spans="2:7" x14ac:dyDescent="0.25">
      <c r="B22" s="15"/>
      <c r="C22" s="15"/>
      <c r="D22" s="15"/>
      <c r="E22" s="18"/>
      <c r="G22" s="17"/>
    </row>
    <row r="23" spans="2:7" x14ac:dyDescent="0.25">
      <c r="B23" s="15"/>
      <c r="C23" s="15"/>
      <c r="D23" s="15"/>
      <c r="E23" s="18"/>
      <c r="G23" s="17"/>
    </row>
    <row r="24" spans="2:7" x14ac:dyDescent="0.25">
      <c r="B24" s="15"/>
      <c r="C24" s="15"/>
      <c r="D24" s="15"/>
      <c r="E24" s="18"/>
      <c r="G24" s="17"/>
    </row>
    <row r="25" spans="2:7" x14ac:dyDescent="0.25">
      <c r="B25" s="15"/>
      <c r="C25" s="15"/>
      <c r="D25" s="15"/>
      <c r="E25" s="18"/>
      <c r="G25" s="17"/>
    </row>
    <row r="26" spans="2:7" x14ac:dyDescent="0.25">
      <c r="B26" s="15"/>
      <c r="C26" s="15"/>
      <c r="D26" s="15"/>
      <c r="E26" s="18"/>
      <c r="G26" s="17"/>
    </row>
    <row r="27" spans="2:7" x14ac:dyDescent="0.25">
      <c r="B27" s="15"/>
      <c r="C27" s="15"/>
      <c r="D27" s="15"/>
      <c r="E27" s="18"/>
      <c r="G27" s="17"/>
    </row>
    <row r="28" spans="2:7" x14ac:dyDescent="0.25">
      <c r="B28" s="15"/>
      <c r="C28" s="15"/>
      <c r="D28" s="15"/>
      <c r="E28" s="18"/>
      <c r="G28" s="17"/>
    </row>
    <row r="29" spans="2:7" x14ac:dyDescent="0.25">
      <c r="B29" s="15"/>
      <c r="C29" s="15"/>
      <c r="D29" s="15"/>
      <c r="E29" s="18"/>
      <c r="G29" s="17"/>
    </row>
    <row r="30" spans="2:7" x14ac:dyDescent="0.25">
      <c r="B30" s="15"/>
      <c r="C30" s="15"/>
      <c r="D30" s="15"/>
      <c r="E30" s="18"/>
      <c r="G30" s="17"/>
    </row>
    <row r="31" spans="2:7" x14ac:dyDescent="0.25">
      <c r="B31" s="15"/>
      <c r="C31" s="15"/>
      <c r="D31" s="15"/>
      <c r="E31" s="18"/>
      <c r="G31" s="17"/>
    </row>
    <row r="32" spans="2:7" x14ac:dyDescent="0.25">
      <c r="B32" s="15"/>
      <c r="C32" s="15"/>
      <c r="D32" s="15"/>
      <c r="E32" s="18"/>
      <c r="G32" s="17"/>
    </row>
    <row r="33" spans="2:7" x14ac:dyDescent="0.25">
      <c r="B33" s="15"/>
      <c r="C33" s="15"/>
      <c r="D33" s="15"/>
      <c r="E33" s="18"/>
      <c r="G33" s="17"/>
    </row>
    <row r="34" spans="2:7" x14ac:dyDescent="0.25">
      <c r="B34" s="15"/>
      <c r="C34" s="15"/>
      <c r="D34" s="15"/>
      <c r="E34" s="18"/>
      <c r="G34" s="17"/>
    </row>
    <row r="35" spans="2:7" x14ac:dyDescent="0.25">
      <c r="B35" s="15"/>
      <c r="C35" s="15"/>
      <c r="D35" s="15"/>
      <c r="E35" s="18"/>
      <c r="G35" s="17"/>
    </row>
    <row r="36" spans="2:7" x14ac:dyDescent="0.25">
      <c r="B36" s="15"/>
      <c r="C36" s="15"/>
      <c r="D36" s="15"/>
      <c r="E36" s="18"/>
      <c r="G36" s="17"/>
    </row>
    <row r="37" spans="2:7" x14ac:dyDescent="0.25">
      <c r="B37" s="15"/>
      <c r="C37" s="15"/>
      <c r="D37" s="15"/>
      <c r="E37" s="18"/>
      <c r="G37" s="17"/>
    </row>
    <row r="38" spans="2:7" x14ac:dyDescent="0.25">
      <c r="B38" s="15"/>
      <c r="C38" s="15"/>
      <c r="D38" s="15"/>
      <c r="E38" s="18"/>
      <c r="G38" s="17"/>
    </row>
    <row r="39" spans="2:7" x14ac:dyDescent="0.25">
      <c r="B39" s="15"/>
      <c r="C39" s="15"/>
      <c r="D39" s="15"/>
      <c r="E39" s="18"/>
      <c r="G39" s="17"/>
    </row>
    <row r="40" spans="2:7" x14ac:dyDescent="0.25">
      <c r="B40" s="15"/>
      <c r="C40" s="15"/>
      <c r="D40" s="15"/>
      <c r="E40" s="18"/>
      <c r="G40" s="17"/>
    </row>
    <row r="41" spans="2:7" x14ac:dyDescent="0.25">
      <c r="B41" s="15"/>
      <c r="C41" s="15"/>
      <c r="D41" s="15"/>
      <c r="E41" s="18"/>
      <c r="G41" s="17"/>
    </row>
    <row r="42" spans="2:7" x14ac:dyDescent="0.25">
      <c r="B42" s="15"/>
      <c r="C42" s="15"/>
      <c r="D42" s="15"/>
      <c r="E42" s="18"/>
      <c r="G42" s="17"/>
    </row>
    <row r="43" spans="2:7" x14ac:dyDescent="0.25">
      <c r="B43" s="15"/>
      <c r="C43" s="15"/>
      <c r="D43" s="15"/>
      <c r="E43" s="18"/>
      <c r="G43" s="17"/>
    </row>
    <row r="44" spans="2:7" x14ac:dyDescent="0.25">
      <c r="B44" s="15"/>
      <c r="C44" s="15"/>
      <c r="D44" s="15"/>
      <c r="E44" s="18"/>
      <c r="G44" s="17"/>
    </row>
    <row r="45" spans="2:7" x14ac:dyDescent="0.25">
      <c r="B45" s="15"/>
      <c r="C45" s="15"/>
      <c r="D45" s="15"/>
      <c r="E45" s="18"/>
      <c r="G45" s="17"/>
    </row>
    <row r="46" spans="2:7" x14ac:dyDescent="0.25">
      <c r="B46" s="15"/>
      <c r="C46" s="15"/>
      <c r="D46" s="15"/>
      <c r="E46" s="18"/>
      <c r="G46" s="17"/>
    </row>
    <row r="47" spans="2:7" x14ac:dyDescent="0.25">
      <c r="B47" s="15"/>
      <c r="C47" s="15"/>
      <c r="D47" s="15"/>
      <c r="E47" s="18"/>
      <c r="G47" s="17"/>
    </row>
    <row r="48" spans="2:7" x14ac:dyDescent="0.25">
      <c r="B48" s="15"/>
      <c r="C48" s="15"/>
      <c r="D48" s="15"/>
      <c r="E48" s="18"/>
      <c r="G48" s="17"/>
    </row>
    <row r="49" spans="2:7" x14ac:dyDescent="0.25">
      <c r="B49" s="15"/>
      <c r="C49" s="15"/>
      <c r="D49" s="15"/>
      <c r="E49" s="18"/>
      <c r="G49" s="17"/>
    </row>
    <row r="50" spans="2:7" x14ac:dyDescent="0.25">
      <c r="B50" s="15"/>
      <c r="C50" s="15"/>
      <c r="D50" s="15"/>
      <c r="E50" s="18"/>
      <c r="G50" s="17"/>
    </row>
    <row r="51" spans="2:7" x14ac:dyDescent="0.25">
      <c r="B51" s="15"/>
      <c r="C51" s="15"/>
      <c r="D51" s="15"/>
      <c r="E51" s="18"/>
      <c r="G51" s="17"/>
    </row>
    <row r="52" spans="2:7" x14ac:dyDescent="0.25">
      <c r="B52" s="15"/>
      <c r="C52" s="15"/>
      <c r="D52" s="15"/>
      <c r="E52" s="18"/>
      <c r="G52" s="17"/>
    </row>
    <row r="53" spans="2:7" x14ac:dyDescent="0.25">
      <c r="B53" s="15"/>
      <c r="C53" s="15"/>
      <c r="D53" s="15"/>
      <c r="E53" s="18"/>
      <c r="G53" s="17"/>
    </row>
    <row r="54" spans="2:7" x14ac:dyDescent="0.25">
      <c r="B54" s="15"/>
      <c r="C54" s="15"/>
      <c r="D54" s="15"/>
      <c r="E54" s="18"/>
      <c r="G54" s="17"/>
    </row>
    <row r="55" spans="2:7" x14ac:dyDescent="0.25">
      <c r="B55" s="15"/>
      <c r="C55" s="15"/>
      <c r="D55" s="15"/>
      <c r="E55" s="18"/>
      <c r="G55" s="17"/>
    </row>
    <row r="56" spans="2:7" x14ac:dyDescent="0.25">
      <c r="B56" s="15"/>
      <c r="C56" s="15"/>
      <c r="D56" s="15"/>
      <c r="E56" s="18"/>
      <c r="G56" s="17"/>
    </row>
    <row r="57" spans="2:7" x14ac:dyDescent="0.25">
      <c r="B57" s="15"/>
      <c r="C57" s="15"/>
      <c r="D57" s="15"/>
      <c r="E57" s="18"/>
      <c r="G57" s="17"/>
    </row>
    <row r="58" spans="2:7" x14ac:dyDescent="0.25">
      <c r="B58" s="15"/>
      <c r="C58" s="15"/>
      <c r="D58" s="15"/>
      <c r="E58" s="18"/>
      <c r="G58" s="17"/>
    </row>
    <row r="59" spans="2:7" x14ac:dyDescent="0.25">
      <c r="B59" s="15"/>
      <c r="C59" s="15"/>
      <c r="D59" s="15"/>
      <c r="E59" s="18"/>
      <c r="G59" s="17"/>
    </row>
    <row r="60" spans="2:7" x14ac:dyDescent="0.25">
      <c r="B60" s="15"/>
      <c r="C60" s="15"/>
      <c r="D60" s="15"/>
      <c r="E60" s="18"/>
      <c r="G60" s="17"/>
    </row>
    <row r="61" spans="2:7" x14ac:dyDescent="0.25">
      <c r="B61" s="15"/>
      <c r="C61" s="15"/>
      <c r="D61" s="15"/>
      <c r="E61" s="18"/>
      <c r="G61" s="17"/>
    </row>
    <row r="62" spans="2:7" x14ac:dyDescent="0.25">
      <c r="B62" s="15"/>
      <c r="C62" s="15"/>
      <c r="D62" s="15"/>
      <c r="E62" s="18"/>
      <c r="G62" s="17"/>
    </row>
    <row r="63" spans="2:7" x14ac:dyDescent="0.25">
      <c r="B63" s="15"/>
      <c r="C63" s="15"/>
      <c r="D63" s="15"/>
      <c r="E63" s="18"/>
      <c r="G63" s="17"/>
    </row>
    <row r="64" spans="2:7" x14ac:dyDescent="0.25">
      <c r="B64" s="15"/>
      <c r="C64" s="15"/>
      <c r="D64" s="15"/>
      <c r="E64" s="18"/>
      <c r="G64" s="17"/>
    </row>
    <row r="65" spans="2:7" x14ac:dyDescent="0.25">
      <c r="B65" s="15"/>
      <c r="C65" s="15"/>
      <c r="D65" s="15"/>
      <c r="E65" s="18"/>
      <c r="G65" s="17"/>
    </row>
    <row r="66" spans="2:7" x14ac:dyDescent="0.25">
      <c r="B66" s="15"/>
      <c r="C66" s="15"/>
      <c r="D66" s="15"/>
      <c r="E66" s="18"/>
      <c r="G66" s="17"/>
    </row>
    <row r="67" spans="2:7" x14ac:dyDescent="0.25">
      <c r="B67" s="15"/>
      <c r="C67" s="15"/>
      <c r="D67" s="15"/>
      <c r="E67" s="18"/>
      <c r="G67" s="17"/>
    </row>
    <row r="68" spans="2:7" x14ac:dyDescent="0.25">
      <c r="B68" s="15"/>
      <c r="C68" s="15"/>
      <c r="D68" s="15"/>
      <c r="E68" s="18"/>
      <c r="G68" s="17"/>
    </row>
    <row r="69" spans="2:7" x14ac:dyDescent="0.25">
      <c r="E69" s="18"/>
      <c r="F69" s="17"/>
    </row>
    <row r="70" spans="2:7" x14ac:dyDescent="0.25">
      <c r="E70" s="18"/>
      <c r="F70" s="17"/>
    </row>
    <row r="71" spans="2:7" x14ac:dyDescent="0.25">
      <c r="E71" s="18"/>
      <c r="F71" s="17"/>
    </row>
    <row r="72" spans="2:7" x14ac:dyDescent="0.25">
      <c r="E72" s="18"/>
      <c r="F72" s="17"/>
    </row>
    <row r="73" spans="2:7" x14ac:dyDescent="0.25">
      <c r="E73" s="18"/>
      <c r="F73" s="17"/>
    </row>
    <row r="74" spans="2:7" x14ac:dyDescent="0.25">
      <c r="E74" s="18"/>
      <c r="F74" s="17"/>
    </row>
    <row r="75" spans="2:7" x14ac:dyDescent="0.25">
      <c r="E75" s="18"/>
      <c r="F75" s="17"/>
    </row>
    <row r="76" spans="2:7" x14ac:dyDescent="0.25">
      <c r="E76" s="18"/>
      <c r="F76" s="17"/>
    </row>
    <row r="77" spans="2:7" x14ac:dyDescent="0.25">
      <c r="E77" s="18"/>
      <c r="F77" s="17"/>
    </row>
    <row r="78" spans="2:7" x14ac:dyDescent="0.25">
      <c r="E78" s="18"/>
      <c r="F78" s="17"/>
    </row>
    <row r="79" spans="2:7" x14ac:dyDescent="0.25">
      <c r="E79" s="18"/>
      <c r="F79" s="17"/>
    </row>
    <row r="80" spans="2:7" x14ac:dyDescent="0.25">
      <c r="E80" s="18"/>
      <c r="F80" s="17"/>
    </row>
    <row r="81" spans="5:6" x14ac:dyDescent="0.25">
      <c r="E81" s="18"/>
      <c r="F81" s="17"/>
    </row>
    <row r="82" spans="5:6" x14ac:dyDescent="0.25">
      <c r="E82" s="18"/>
      <c r="F82" s="17"/>
    </row>
    <row r="83" spans="5:6" x14ac:dyDescent="0.25">
      <c r="E83" s="18"/>
      <c r="F83" s="17"/>
    </row>
    <row r="84" spans="5:6" x14ac:dyDescent="0.25">
      <c r="E84" s="18"/>
      <c r="F84" s="17"/>
    </row>
    <row r="85" spans="5:6" x14ac:dyDescent="0.25">
      <c r="E85" s="18"/>
      <c r="F85" s="17"/>
    </row>
    <row r="86" spans="5:6" x14ac:dyDescent="0.25">
      <c r="E86" s="18"/>
      <c r="F86" s="17"/>
    </row>
    <row r="87" spans="5:6" x14ac:dyDescent="0.25">
      <c r="E87" s="18"/>
      <c r="F87" s="17"/>
    </row>
    <row r="88" spans="5:6" x14ac:dyDescent="0.25">
      <c r="E88" s="18"/>
      <c r="F88" s="17"/>
    </row>
    <row r="89" spans="5:6" x14ac:dyDescent="0.25">
      <c r="E89" s="18"/>
      <c r="F89" s="17"/>
    </row>
    <row r="90" spans="5:6" x14ac:dyDescent="0.25">
      <c r="E90" s="18"/>
      <c r="F90" s="17"/>
    </row>
    <row r="91" spans="5:6" x14ac:dyDescent="0.25">
      <c r="E91" s="18"/>
      <c r="F91" s="17"/>
    </row>
    <row r="92" spans="5:6" x14ac:dyDescent="0.25">
      <c r="E92" s="18"/>
      <c r="F92" s="17"/>
    </row>
    <row r="93" spans="5:6" x14ac:dyDescent="0.25">
      <c r="E93" s="18"/>
      <c r="F93" s="17"/>
    </row>
    <row r="94" spans="5:6" x14ac:dyDescent="0.25">
      <c r="E94" s="18"/>
      <c r="F94" s="17"/>
    </row>
    <row r="95" spans="5:6" x14ac:dyDescent="0.25">
      <c r="E95" s="18"/>
      <c r="F95" s="17"/>
    </row>
    <row r="96" spans="5:6" x14ac:dyDescent="0.25">
      <c r="E96" s="18"/>
      <c r="F96" s="17"/>
    </row>
    <row r="97" spans="5:6" x14ac:dyDescent="0.25">
      <c r="E97" s="18"/>
      <c r="F97" s="17"/>
    </row>
    <row r="98" spans="5:6" x14ac:dyDescent="0.25">
      <c r="E98" s="18"/>
      <c r="F98" s="17"/>
    </row>
    <row r="99" spans="5:6" x14ac:dyDescent="0.25">
      <c r="E99" s="18"/>
      <c r="F99" s="17"/>
    </row>
    <row r="100" spans="5:6" x14ac:dyDescent="0.25">
      <c r="E100" s="18"/>
      <c r="F100" s="17"/>
    </row>
    <row r="101" spans="5:6" x14ac:dyDescent="0.25">
      <c r="E101" s="18"/>
      <c r="F101" s="17"/>
    </row>
    <row r="102" spans="5:6" x14ac:dyDescent="0.25">
      <c r="E102" s="18"/>
      <c r="F102" s="17"/>
    </row>
    <row r="103" spans="5:6" x14ac:dyDescent="0.25">
      <c r="E103" s="18"/>
      <c r="F103" s="17"/>
    </row>
    <row r="104" spans="5:6" x14ac:dyDescent="0.25">
      <c r="E104" s="18"/>
      <c r="F104" s="17"/>
    </row>
    <row r="105" spans="5:6" x14ac:dyDescent="0.25">
      <c r="E105" s="18"/>
      <c r="F105" s="17"/>
    </row>
    <row r="106" spans="5:6" x14ac:dyDescent="0.25">
      <c r="E106" s="18"/>
      <c r="F106" s="17"/>
    </row>
    <row r="107" spans="5:6" x14ac:dyDescent="0.25">
      <c r="E107" s="18"/>
      <c r="F107" s="17"/>
    </row>
    <row r="108" spans="5:6" x14ac:dyDescent="0.25">
      <c r="E108" s="18"/>
      <c r="F108" s="17"/>
    </row>
    <row r="109" spans="5:6" x14ac:dyDescent="0.25">
      <c r="E109" s="18"/>
      <c r="F109" s="17"/>
    </row>
    <row r="110" spans="5:6" x14ac:dyDescent="0.25">
      <c r="E110" s="18"/>
      <c r="F110" s="17"/>
    </row>
    <row r="111" spans="5:6" x14ac:dyDescent="0.25">
      <c r="E111" s="18"/>
      <c r="F111" s="17"/>
    </row>
    <row r="112" spans="5:6" x14ac:dyDescent="0.25">
      <c r="E112" s="18"/>
      <c r="F112" s="17"/>
    </row>
    <row r="113" spans="5:6" x14ac:dyDescent="0.25">
      <c r="E113" s="18"/>
      <c r="F113"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PO HBK</vt:lpstr>
      <vt:lpstr>Instructions</vt:lpstr>
      <vt:lpstr>HBK Dropdowns</vt:lpstr>
      <vt:lpstr>Spine Width Calculator</vt:lpstr>
      <vt:lpstr>Hardback_cover_for_case__no_jacket</vt:lpstr>
      <vt:lpstr>Hardback_cover_for_case__with_loose_jacket</vt:lpstr>
      <vt:lpstr>Hardback_with_loose_jacket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Leyla Yusuf-Strang</dc:creator>
  <cp:lastModifiedBy>Josh Burgess</cp:lastModifiedBy>
  <cp:lastPrinted>2024-05-30T09:23:00Z</cp:lastPrinted>
  <dcterms:created xsi:type="dcterms:W3CDTF">2023-02-16T10:24:32Z</dcterms:created>
  <dcterms:modified xsi:type="dcterms:W3CDTF">2026-07-20T08:01:30Z</dcterms:modified>
</cp:coreProperties>
</file>